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7.7.6.1+7.7.6.2+7.7.6.3\7.7.6.3\7.7.6.3\Revision\r2\r3\"/>
    </mc:Choice>
  </mc:AlternateContent>
  <xr:revisionPtr revIDLastSave="0" documentId="13_ncr:1_{065393FE-6933-45EB-AFB6-904721652F28}" xr6:coauthVersionLast="36" xr6:coauthVersionMax="36" xr10:uidLastSave="{00000000-0000-0000-0000-000000000000}"/>
  <bookViews>
    <workbookView xWindow="0" yWindow="0" windowWidth="19200" windowHeight="6880" tabRatio="809" activeTab="2" xr2:uid="{00000000-000D-0000-FFFF-FFFF00000000}"/>
  </bookViews>
  <sheets>
    <sheet name="Template" sheetId="2" r:id="rId1"/>
    <sheet name="7.7.6.3-1 Test 1 PC3" sheetId="17" r:id="rId2"/>
    <sheet name="7.7.6.3-1 Test 1 PC3, extreme" sheetId="18" r:id="rId3"/>
  </sheets>
  <calcPr calcId="191029"/>
</workbook>
</file>

<file path=xl/calcChain.xml><?xml version="1.0" encoding="utf-8"?>
<calcChain xmlns="http://schemas.openxmlformats.org/spreadsheetml/2006/main">
  <c r="K138" i="18" l="1"/>
  <c r="K126" i="18"/>
  <c r="F106" i="18"/>
  <c r="F103" i="18"/>
  <c r="E103" i="18"/>
  <c r="E106" i="18" s="1"/>
  <c r="D102" i="18"/>
  <c r="D106" i="18" s="1"/>
  <c r="G89" i="18"/>
  <c r="F89" i="18"/>
  <c r="D89" i="18"/>
  <c r="E88" i="18"/>
  <c r="E89" i="18" s="1"/>
  <c r="G85" i="18"/>
  <c r="E85" i="18"/>
  <c r="D85" i="18"/>
  <c r="D81" i="18"/>
  <c r="F77" i="18"/>
  <c r="D77" i="18"/>
  <c r="J77" i="18"/>
  <c r="J139" i="18"/>
  <c r="J73" i="18"/>
  <c r="J135" i="18"/>
  <c r="F73" i="18"/>
  <c r="D73" i="18"/>
  <c r="D69" i="18"/>
  <c r="E65" i="18"/>
  <c r="J65" i="18" s="1"/>
  <c r="J127" i="18" s="1"/>
  <c r="D65" i="18"/>
  <c r="E61" i="18"/>
  <c r="D61" i="18"/>
  <c r="J61" i="18" s="1"/>
  <c r="J123" i="18" s="1"/>
  <c r="I53" i="18"/>
  <c r="I89" i="18" s="1"/>
  <c r="I40" i="18"/>
  <c r="H39" i="18"/>
  <c r="H52" i="18" s="1"/>
  <c r="F35" i="18"/>
  <c r="E35" i="18"/>
  <c r="D33" i="18"/>
  <c r="D110" i="18" s="1"/>
  <c r="F31" i="18"/>
  <c r="F34" i="18" s="1"/>
  <c r="E31" i="18"/>
  <c r="E32" i="18" s="1"/>
  <c r="D31" i="18"/>
  <c r="F32" i="18" s="1"/>
  <c r="K126" i="17"/>
  <c r="K138" i="17"/>
  <c r="D69" i="17"/>
  <c r="E65" i="17"/>
  <c r="D33" i="17"/>
  <c r="E34" i="17"/>
  <c r="F31" i="17"/>
  <c r="F34" i="17" s="1"/>
  <c r="E31" i="17"/>
  <c r="E32" i="17" s="1"/>
  <c r="D31" i="17"/>
  <c r="E68" i="17" s="1"/>
  <c r="E69" i="17" s="1"/>
  <c r="J69" i="17" s="1"/>
  <c r="J131" i="17" s="1"/>
  <c r="G89" i="17"/>
  <c r="F89" i="17"/>
  <c r="E88" i="17"/>
  <c r="E89" i="17" s="1"/>
  <c r="J89" i="17" s="1"/>
  <c r="J151" i="17" s="1"/>
  <c r="D89" i="17"/>
  <c r="G85" i="17"/>
  <c r="E85" i="17"/>
  <c r="D85" i="17"/>
  <c r="I40" i="17"/>
  <c r="H39" i="17"/>
  <c r="F35" i="17"/>
  <c r="E35" i="17"/>
  <c r="H52" i="17"/>
  <c r="I53" i="17"/>
  <c r="D102" i="17"/>
  <c r="D106" i="17"/>
  <c r="D109" i="17" s="1"/>
  <c r="D115" i="17" s="1"/>
  <c r="F143" i="17" s="1"/>
  <c r="E103" i="17"/>
  <c r="E106" i="17"/>
  <c r="E109" i="17" s="1"/>
  <c r="D81" i="17"/>
  <c r="F103" i="17"/>
  <c r="F106" i="17"/>
  <c r="D77" i="17"/>
  <c r="F77" i="17"/>
  <c r="J77" i="17"/>
  <c r="J139" i="17" s="1"/>
  <c r="D73" i="17"/>
  <c r="J73" i="17" s="1"/>
  <c r="J135" i="17" s="1"/>
  <c r="F73" i="17"/>
  <c r="D110" i="17"/>
  <c r="D65" i="17"/>
  <c r="J65" i="17"/>
  <c r="J127" i="17" s="1"/>
  <c r="D61" i="17"/>
  <c r="E61" i="17"/>
  <c r="J61" i="17" s="1"/>
  <c r="J123" i="17" s="1"/>
  <c r="I89" i="17"/>
  <c r="I85" i="17"/>
  <c r="H85" i="17"/>
  <c r="J85" i="17" s="1"/>
  <c r="J147" i="17" s="1"/>
  <c r="H89" i="17"/>
  <c r="E112" i="17"/>
  <c r="E127" i="17" s="1"/>
  <c r="F112" i="17"/>
  <c r="F139" i="17" s="1"/>
  <c r="F109" i="17"/>
  <c r="H85" i="18" l="1"/>
  <c r="H89" i="18"/>
  <c r="J89" i="18" s="1"/>
  <c r="J151" i="18" s="1"/>
  <c r="E112" i="18"/>
  <c r="E127" i="18" s="1"/>
  <c r="E109" i="18"/>
  <c r="D109" i="18"/>
  <c r="F112" i="18"/>
  <c r="F139" i="18" s="1"/>
  <c r="F109" i="18"/>
  <c r="J85" i="18"/>
  <c r="J147" i="18" s="1"/>
  <c r="D38" i="18"/>
  <c r="F80" i="18"/>
  <c r="F81" i="18" s="1"/>
  <c r="J81" i="18" s="1"/>
  <c r="J143" i="18" s="1"/>
  <c r="E68" i="18"/>
  <c r="E69" i="18" s="1"/>
  <c r="J69" i="18" s="1"/>
  <c r="J131" i="18" s="1"/>
  <c r="D37" i="18"/>
  <c r="E34" i="18"/>
  <c r="F36" i="18" s="1"/>
  <c r="I85" i="18"/>
  <c r="E128" i="17"/>
  <c r="E126" i="17"/>
  <c r="F140" i="17"/>
  <c r="F138" i="17"/>
  <c r="F36" i="17"/>
  <c r="D114" i="17"/>
  <c r="D131" i="17" s="1"/>
  <c r="E111" i="17"/>
  <c r="F111" i="17"/>
  <c r="F135" i="17" s="1"/>
  <c r="F32" i="17"/>
  <c r="D38" i="17"/>
  <c r="D37" i="17"/>
  <c r="F80" i="17"/>
  <c r="F81" i="17" s="1"/>
  <c r="J81" i="17" s="1"/>
  <c r="J143" i="17" s="1"/>
  <c r="F144" i="17" s="1"/>
  <c r="D115" i="18" l="1"/>
  <c r="F143" i="18" s="1"/>
  <c r="F111" i="18"/>
  <c r="F135" i="18" s="1"/>
  <c r="F138" i="18"/>
  <c r="F140" i="18"/>
  <c r="E111" i="18"/>
  <c r="D114" i="18"/>
  <c r="D131" i="18" s="1"/>
  <c r="E128" i="18"/>
  <c r="E126" i="18"/>
  <c r="E113" i="17"/>
  <c r="E151" i="17" s="1"/>
  <c r="E147" i="17"/>
  <c r="E123" i="17"/>
  <c r="D130" i="17"/>
  <c r="D132" i="17"/>
  <c r="F136" i="17"/>
  <c r="F134" i="17"/>
  <c r="F142" i="17"/>
  <c r="F134" i="18" l="1"/>
  <c r="F136" i="18"/>
  <c r="E123" i="18"/>
  <c r="E113" i="18"/>
  <c r="E151" i="18" s="1"/>
  <c r="E147" i="18"/>
  <c r="F142" i="18"/>
  <c r="F144" i="18"/>
  <c r="D132" i="18"/>
  <c r="D130" i="18"/>
  <c r="E122" i="17"/>
  <c r="E124" i="17"/>
  <c r="E148" i="17"/>
  <c r="G148" i="17" s="1"/>
  <c r="E146" i="17"/>
  <c r="G146" i="17" s="1"/>
  <c r="E150" i="17"/>
  <c r="G150" i="17" s="1"/>
  <c r="E152" i="17"/>
  <c r="G152" i="17" s="1"/>
  <c r="E148" i="18" l="1"/>
  <c r="G148" i="18" s="1"/>
  <c r="E146" i="18"/>
  <c r="G146" i="18" s="1"/>
  <c r="E124" i="18"/>
  <c r="E122" i="18"/>
  <c r="E152" i="18"/>
  <c r="G152" i="18" s="1"/>
  <c r="E150" i="18"/>
  <c r="G15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24C0311-AF11-4FB0-86D0-5F72494A9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9E8ABFA-D732-4CB7-AA1D-7F2261A4C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71D207DF-28AE-4CFF-8263-597AE392D9C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D8C0EE26-C39E-4ADD-8EBC-E60BA37310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672D8A1-BD22-41B5-911C-177974D006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50D2C4E-962B-4F2C-9C1C-CC7D489A842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409583BE-127D-4681-8AD3-FBB805C1B9E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8903B1D-C24D-46AC-AE6C-017E4E2A90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649DB276-2487-413E-8B92-7C2ED1526F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6B75CE22-BE3F-43BD-B029-FD2212AE36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<sst xmlns="http://schemas.openxmlformats.org/spreadsheetml/2006/main" count="660" uniqueCount="173">
  <si>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</si>
  <si>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</si>
  <si>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</si>
  <si>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</si>
  <si>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</si>
  <si>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</si>
  <si>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</si>
  <si>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</si>
  <si>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</si>
  <si>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</si>
  <si>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</si>
  <si>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</si>
  <si>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</si>
  <si>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</si>
  <si>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</si>
  <si>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</si>
  <si>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</si>
  <si>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</si>
  <si>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</si>
  <si>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</si>
  <si>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</si>
  <si>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</si>
  <si>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</si>
  <si>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</si>
  <si>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</si>
  <si>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</si>
  <si>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</si>
  <si>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</si>
  <si>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</si>
  <si>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</si>
  <si>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</si>
  <si>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</si>
  <si>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</si>
  <si>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</si>
  <si>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</si>
  <si>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</si>
  <si>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</si>
  <si>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</si>
  <si>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</si>
  <si>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</si>
  <si>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</si>
  <si>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</si>
  <si>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</si>
  <si>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</si>
  <si>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</si>
  <si>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</si>
  <si>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</si>
  <si>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</si>
  <si>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</si>
  <si>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</si>
  <si>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</si>
  <si>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</si>
  <si>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</si>
  <si>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</si>
  <si>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</si>
  <si>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</si>
  <si>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</si>
  <si>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</si>
  <si>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</si>
  <si>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</si>
  <si>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</si>
  <si>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</si>
  <si>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</si>
  <si>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</si>
  <si>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</si>
  <si>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</si>
  <si>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</si>
  <si>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</si>
  <si>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</si>
  <si>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</si>
  <si>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</si>
  <si>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</si>
  <si>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</si>
  <si>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</si>
  <si>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</si>
  <si>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</si>
  <si>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</si>
  <si>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</si>
  <si>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</si>
  <si>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</si>
  <si>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</si>
  <si>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</si>
  <si>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</si>
  <si>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</si>
  <si>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</si>
  <si>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</si>
  <si>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</si>
  <si>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</si>
  <si>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</si>
  <si>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</si>
  <si>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</si>
  <si>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</si>
  <si>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</si>
  <si>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</si>
  <si>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</si>
  <si>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</si>
  <si>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</si>
  <si>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</si>
  <si>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</si>
  <si>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</si>
  <si>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</si>
  <si>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</si>
  <si>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</si>
  <si>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</si>
  <si>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</si>
  <si>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</si>
  <si>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</si>
  <si>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</si>
  <si>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</si>
  <si>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</si>
  <si>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</si>
  <si>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</si>
  <si>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</si>
  <si>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</si>
  <si>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</si>
  <si>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</si>
  <si>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</si>
  <si>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</si>
  <si>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</si>
  <si>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</si>
  <si>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</si>
  <si>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</si>
  <si>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</si>
  <si>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</si>
  <si>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</si>
  <si>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</si>
  <si>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</si>
  <si>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</si>
  <si>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</si>
  <si>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</si>
  <si>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</si>
  <si>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</si>
  <si>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</si>
  <si>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</si>
  <si>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UE meas (absolute CSI-RS#0 L1-SINR) sens factor</t>
    <phoneticPr fontId="27" type="noConversion"/>
  </si>
  <si>
    <t>UE meas (absolute CSI-RS#0 L1-SINR) effect</t>
    <phoneticPr fontId="27" type="noConversion"/>
  </si>
  <si>
    <r>
      <t>UE measured L1-</t>
    </r>
    <r>
      <rPr>
        <sz val="10"/>
        <rFont val="Arial"/>
        <family val="2"/>
      </rPr>
      <t>SINR</t>
    </r>
    <phoneticPr fontId="27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</si>
  <si>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</si>
  <si>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</si>
  <si>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</si>
  <si>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</si>
  <si>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(CSI-RS#1 L1-SINR – CSI-RS#0 L1-SINR)  nominal</t>
    <phoneticPr fontId="27" type="noConversion"/>
  </si>
  <si>
    <t>CSI-RS#1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</si>
  <si>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</si>
  <si>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effect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</si>
  <si>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</si>
  <si>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</si>
  <si>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</si>
  <si>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</si>
  <si>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UE CSI-RS SINR relative accuracy, normal</t>
    <phoneticPr fontId="27" type="noConversion"/>
  </si>
  <si>
    <t>UE CSI-RS SINR absolute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</si>
  <si>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</si>
  <si>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</si>
  <si>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</si>
  <si>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</si>
  <si>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</si>
  <si>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Adapted from 38.533 RRM Test case 5.7.4.2</t>
    <phoneticPr fontId="2" type="noConversion"/>
  </si>
  <si>
    <t>38.133 Table 10.1.28.3.1-2, normal</t>
    <phoneticPr fontId="27" type="noConversion"/>
  </si>
  <si>
    <t>38.133 Table 10.1.28.3.2-2, normal</t>
    <phoneticPr fontId="27" type="noConversion"/>
  </si>
  <si>
    <t>38.133 Table B.2.8.3.1-2</t>
    <phoneticPr fontId="27" type="noConversion"/>
  </si>
  <si>
    <t>38.133 Table B.2.8.3.1-2, PC3, n259, 120kHz, Beam Peak</t>
    <phoneticPr fontId="27" type="noConversion"/>
  </si>
  <si>
    <t>38.133 Table 10.1.28.3.2-2</t>
    <phoneticPr fontId="27" type="noConversion"/>
  </si>
  <si>
    <t>38.133 Table B.2.8.3.1-2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</si>
  <si>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</si>
  <si>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</si>
  <si>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7.7.6.3</t>
    <phoneticPr fontId="2" type="noConversion"/>
  </si>
  <si>
    <t>Sporton</t>
    <phoneticPr fontId="2" type="noConversion"/>
  </si>
  <si>
    <t>number of RBs for CSI-RS</t>
  </si>
  <si>
    <t>38.133 Table A.7.7.6.3.1-1</t>
    <phoneticPr fontId="27" type="noConversion"/>
  </si>
  <si>
    <t>38.133 Table A.7.7.6.3.2-1</t>
    <phoneticPr fontId="27" type="noConversion"/>
  </si>
  <si>
    <t>38.133 Table A.7.7.6.3.2-2</t>
    <phoneticPr fontId="27" type="noConversion"/>
  </si>
  <si>
    <t>v17.3.1</t>
    <phoneticPr fontId="2" type="noConversion"/>
  </si>
  <si>
    <t>v16.12.0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</si>
</sst>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2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1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0" fontId="0" fillId="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workbookViewId="0">
      <selection activeCell="E17" sqref="E17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133</v>
      </c>
    </row>
    <row r="4" spans="1:9" ht="13">
      <c r="A4" s="3"/>
      <c r="B4" t="s">
        <v>156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165</v>
      </c>
      <c r="D12" s="179" t="s">
        <v>172</v>
      </c>
      <c r="E12" s="179" t="s">
        <v>172</v>
      </c>
      <c r="F12" s="179" t="s">
        <v>171</v>
      </c>
      <c r="G12" t="s">
        <v>166</v>
      </c>
      <c r="I12"/>
    </row>
    <row r="13" spans="1:9">
      <c r="D13" s="179"/>
      <c r="E13" s="179"/>
      <c r="F13" s="179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4"/>
  <sheetViews>
    <sheetView topLeftCell="A142" zoomScale="115" zoomScaleNormal="115" workbookViewId="0">
      <selection activeCell="A150" sqref="A150:XFD153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1" t="s">
        <v>33</v>
      </c>
      <c r="E2" s="302"/>
      <c r="F2" s="302"/>
      <c r="G2" s="303" t="s">
        <v>34</v>
      </c>
      <c r="H2" s="302"/>
      <c r="I2" s="304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147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168</v>
      </c>
    </row>
    <row r="6" spans="1:12" ht="13">
      <c r="A6" s="297" t="s">
        <v>167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6" t="s">
        <v>169</v>
      </c>
    </row>
    <row r="7" spans="1:12" ht="13">
      <c r="A7" s="87" t="s">
        <v>148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6" t="s">
        <v>169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6" t="s">
        <v>169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6" t="s">
        <v>169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170</v>
      </c>
    </row>
    <row r="11" spans="1:12" ht="13.5" thickBot="1">
      <c r="A11" s="87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6" t="s">
        <v>170</v>
      </c>
    </row>
    <row r="12" spans="1:12" s="8" customFormat="1" ht="13" thickBot="1">
      <c r="A12" s="34" t="s">
        <v>64</v>
      </c>
      <c r="B12" s="20"/>
      <c r="C12" s="18"/>
      <c r="D12" s="299">
        <v>0</v>
      </c>
      <c r="E12" s="300"/>
      <c r="F12" s="305"/>
      <c r="G12" s="127"/>
      <c r="H12" s="127"/>
      <c r="I12" s="231"/>
      <c r="J12" s="21"/>
      <c r="K12" s="21"/>
      <c r="L12" s="296" t="s">
        <v>170</v>
      </c>
    </row>
    <row r="13" spans="1:12" s="8" customFormat="1" ht="13" thickBot="1">
      <c r="A13" s="34" t="s">
        <v>65</v>
      </c>
      <c r="B13" s="20"/>
      <c r="C13" s="18"/>
      <c r="D13" s="299">
        <v>1</v>
      </c>
      <c r="E13" s="300"/>
      <c r="F13" s="300"/>
      <c r="G13" s="127"/>
      <c r="H13" s="127"/>
      <c r="I13" s="231"/>
      <c r="J13" s="21"/>
      <c r="K13" s="21"/>
      <c r="L13" s="296" t="s">
        <v>170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1" t="s">
        <v>33</v>
      </c>
      <c r="E28" s="302"/>
      <c r="F28" s="302"/>
      <c r="G28" s="303" t="s">
        <v>34</v>
      </c>
      <c r="H28" s="302"/>
      <c r="I28" s="304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154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155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10" t="s">
        <v>33</v>
      </c>
      <c r="E43" s="309"/>
      <c r="F43" s="309"/>
      <c r="G43" s="308" t="s">
        <v>34</v>
      </c>
      <c r="H43" s="302"/>
      <c r="I43" s="302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150</v>
      </c>
      <c r="B50" s="208" t="s">
        <v>4</v>
      </c>
      <c r="C50" s="207"/>
      <c r="D50" s="72"/>
      <c r="E50" s="72"/>
      <c r="F50" s="72"/>
      <c r="G50" s="277">
        <v>4.5</v>
      </c>
      <c r="H50" s="72"/>
      <c r="I50" s="72"/>
      <c r="J50" s="72"/>
      <c r="K50" s="73"/>
      <c r="L50" s="211" t="s">
        <v>157</v>
      </c>
    </row>
    <row r="51" spans="1:12" s="8" customFormat="1">
      <c r="A51" s="19" t="s">
        <v>149</v>
      </c>
      <c r="B51" s="208" t="s">
        <v>4</v>
      </c>
      <c r="C51" s="207"/>
      <c r="D51" s="72"/>
      <c r="E51" s="72"/>
      <c r="F51" s="72"/>
      <c r="G51" s="277">
        <v>3.5</v>
      </c>
      <c r="H51" s="72"/>
      <c r="I51" s="72"/>
      <c r="J51" s="72"/>
      <c r="K51" s="73"/>
      <c r="L51" s="211" t="s">
        <v>158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1" t="s">
        <v>33</v>
      </c>
      <c r="E56" s="302"/>
      <c r="F56" s="302"/>
      <c r="G56" s="308" t="s">
        <v>34</v>
      </c>
      <c r="H56" s="309"/>
      <c r="I56" s="309"/>
      <c r="J56" s="183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4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5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6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2">
        <v>1</v>
      </c>
      <c r="F60" s="279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2">
        <f>E60*$E49</f>
        <v>0.3</v>
      </c>
      <c r="F61" s="279"/>
      <c r="G61" s="37"/>
      <c r="H61" s="37"/>
      <c r="I61" s="37"/>
      <c r="J61" s="289">
        <f>SQRT(SUMSQ(D61,E61))</f>
        <v>0.3</v>
      </c>
      <c r="K61" s="287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6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6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2">
        <v>1</v>
      </c>
      <c r="F64" s="279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2">
        <f>E64*$E49</f>
        <v>0.3</v>
      </c>
      <c r="F65" s="279"/>
      <c r="G65" s="37"/>
      <c r="H65" s="37"/>
      <c r="I65" s="37"/>
      <c r="J65" s="289">
        <f>SQRT(SUMSQ(D65,E65))</f>
        <v>5.6579589959631207</v>
      </c>
      <c r="K65" s="287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6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6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2">
        <f>E31/(D31+E31)*(D6/(12*D9))</f>
        <v>0.31680440771349866</v>
      </c>
      <c r="F68" s="279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79"/>
      <c r="G69" s="37"/>
      <c r="H69" s="37"/>
      <c r="I69" s="37"/>
      <c r="J69" s="289">
        <f>SQRT(SUMSQ(D69,E69))</f>
        <v>5.6507993109778027</v>
      </c>
      <c r="K69" s="287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6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6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0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0">
        <f>F72*F49</f>
        <v>0.3</v>
      </c>
      <c r="G73" s="37"/>
      <c r="H73" s="37"/>
      <c r="I73" s="37"/>
      <c r="J73" s="289">
        <f>SQRT(SUMSQ(D73,F73))</f>
        <v>0.3</v>
      </c>
      <c r="K73" s="287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6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6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0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0">
        <f>F76*F49</f>
        <v>0.3</v>
      </c>
      <c r="G77" s="37"/>
      <c r="H77" s="37"/>
      <c r="I77" s="37"/>
      <c r="J77" s="289">
        <f>SQRT(SUMSQ(D77,F77))</f>
        <v>5.6579589959631207</v>
      </c>
      <c r="K77" s="287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6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6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0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79">
        <f>F80*F49</f>
        <v>5.2272727272727276E-2</v>
      </c>
      <c r="G81" s="37"/>
      <c r="H81" s="37"/>
      <c r="I81" s="37"/>
      <c r="J81" s="289">
        <f>SQRT(SUMSQ(D81,F81))</f>
        <v>5.6502418034997879</v>
      </c>
      <c r="K81" s="287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6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6"/>
      <c r="L83" s="223"/>
    </row>
    <row r="84" spans="1:12">
      <c r="A84" s="117" t="s">
        <v>134</v>
      </c>
      <c r="B84" s="224" t="s">
        <v>3</v>
      </c>
      <c r="C84" s="225"/>
      <c r="D84" s="122">
        <v>0</v>
      </c>
      <c r="E84" s="282">
        <v>1</v>
      </c>
      <c r="F84" s="280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135</v>
      </c>
      <c r="B85" s="224" t="s">
        <v>2</v>
      </c>
      <c r="C85" s="225"/>
      <c r="D85" s="122">
        <f>E$49*D84</f>
        <v>0</v>
      </c>
      <c r="E85" s="282">
        <f>E84*E49</f>
        <v>0.3</v>
      </c>
      <c r="F85" s="280"/>
      <c r="G85" s="37">
        <f>G84*G50</f>
        <v>4.5</v>
      </c>
      <c r="H85" s="37">
        <f>H84*H52</f>
        <v>0</v>
      </c>
      <c r="I85" s="37">
        <f>I84*I53</f>
        <v>0</v>
      </c>
      <c r="J85" s="289">
        <f>SQRT(SUMSQ(D85,E85))+SUM(G85,H85,I85,L87)</f>
        <v>4.8</v>
      </c>
      <c r="K85" s="287"/>
      <c r="L85" s="290" t="s">
        <v>136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6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6"/>
      <c r="L87" s="223"/>
    </row>
    <row r="88" spans="1:12">
      <c r="A88" s="117" t="s">
        <v>143</v>
      </c>
      <c r="B88" s="224" t="s">
        <v>3</v>
      </c>
      <c r="C88" s="225"/>
      <c r="D88" s="122">
        <v>0</v>
      </c>
      <c r="E88" s="282">
        <f>1</f>
        <v>1</v>
      </c>
      <c r="F88" s="280">
        <v>1</v>
      </c>
      <c r="G88" s="37">
        <v>1</v>
      </c>
      <c r="H88" s="37">
        <v>0</v>
      </c>
      <c r="I88" s="37">
        <v>0</v>
      </c>
      <c r="J88" s="257"/>
      <c r="K88" s="278"/>
      <c r="L88" s="223" t="s">
        <v>24</v>
      </c>
    </row>
    <row r="89" spans="1:12" ht="13">
      <c r="A89" s="150" t="s">
        <v>144</v>
      </c>
      <c r="B89" s="224" t="s">
        <v>2</v>
      </c>
      <c r="C89" s="225"/>
      <c r="D89" s="37">
        <f>D88*D47</f>
        <v>0</v>
      </c>
      <c r="E89" s="282">
        <f>E88*E49</f>
        <v>0.3</v>
      </c>
      <c r="F89" s="279">
        <f>F88*F49</f>
        <v>0.3</v>
      </c>
      <c r="G89" s="37">
        <f>G88*G51</f>
        <v>3.5</v>
      </c>
      <c r="H89" s="37">
        <f>H88*H52</f>
        <v>0</v>
      </c>
      <c r="I89" s="37">
        <f>I88*I53</f>
        <v>0</v>
      </c>
      <c r="J89" s="289">
        <f>SQRT(SUMSQ(D89,E89,F89))+SUM(G89,H89,I89,L92)</f>
        <v>3.9242640687119286</v>
      </c>
      <c r="K89" s="287"/>
      <c r="L89" s="290" t="s">
        <v>137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6"/>
      <c r="L90" s="69"/>
    </row>
    <row r="91" spans="1:12" ht="13.5" thickBot="1">
      <c r="A91" s="82"/>
      <c r="B91" s="91"/>
      <c r="C91" s="227"/>
      <c r="D91" s="228"/>
      <c r="E91" s="283"/>
      <c r="F91" s="281"/>
      <c r="G91" s="228"/>
      <c r="H91" s="228"/>
      <c r="I91" s="228"/>
      <c r="J91" s="229"/>
      <c r="K91" s="288"/>
      <c r="L91" s="70"/>
    </row>
    <row r="92" spans="1:12" ht="13">
      <c r="A92" s="145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1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110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87" t="s">
        <v>86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0"/>
    </row>
    <row r="97" spans="1:12" ht="13">
      <c r="A97" s="9"/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86" t="s">
        <v>75</v>
      </c>
      <c r="D99" s="301" t="s">
        <v>33</v>
      </c>
      <c r="E99" s="306"/>
      <c r="F99" s="307"/>
      <c r="G99" s="80"/>
      <c r="H99" s="80"/>
      <c r="I99" s="80"/>
      <c r="J99" s="12"/>
      <c r="K99" s="12"/>
      <c r="L99" s="13" t="s">
        <v>0</v>
      </c>
    </row>
    <row r="100" spans="1:12" ht="13">
      <c r="A100" s="175"/>
      <c r="B100" s="15"/>
      <c r="C100" s="188"/>
      <c r="D100" s="184" t="s">
        <v>83</v>
      </c>
      <c r="E100" s="274" t="s">
        <v>87</v>
      </c>
      <c r="F100" s="260" t="s">
        <v>88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88"/>
      <c r="D101" s="121" t="s">
        <v>76</v>
      </c>
      <c r="E101" s="218" t="s">
        <v>76</v>
      </c>
      <c r="F101" s="218" t="s">
        <v>76</v>
      </c>
      <c r="G101" s="17"/>
      <c r="H101" s="17"/>
      <c r="I101" s="17"/>
      <c r="J101" s="8"/>
      <c r="K101" s="8"/>
      <c r="L101" s="99"/>
    </row>
    <row r="102" spans="1:12" ht="13">
      <c r="A102" s="14" t="s">
        <v>49</v>
      </c>
      <c r="B102" s="93" t="s">
        <v>50</v>
      </c>
      <c r="C102" s="188"/>
      <c r="D102" s="158">
        <f>D10</f>
        <v>-100</v>
      </c>
      <c r="E102" s="218"/>
      <c r="F102" s="218"/>
      <c r="G102" s="17"/>
      <c r="H102" s="17"/>
      <c r="I102" s="17"/>
      <c r="J102" s="8"/>
      <c r="K102" s="8"/>
      <c r="L102" s="99"/>
    </row>
    <row r="103" spans="1:12" s="44" customFormat="1">
      <c r="A103" s="19" t="s">
        <v>51</v>
      </c>
      <c r="B103" s="93" t="s">
        <v>2</v>
      </c>
      <c r="C103" s="27"/>
      <c r="D103" s="74"/>
      <c r="E103" s="258">
        <f>E11</f>
        <v>10</v>
      </c>
      <c r="F103" s="258">
        <f>F11</f>
        <v>0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258"/>
      <c r="F104" s="258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1"/>
      <c r="D105" s="138">
        <v>-4.0999999999999996</v>
      </c>
      <c r="E105" s="261">
        <v>0</v>
      </c>
      <c r="F105" s="261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87" t="s">
        <v>7</v>
      </c>
      <c r="B106" s="93" t="s">
        <v>2</v>
      </c>
      <c r="C106" s="232"/>
      <c r="D106" s="139">
        <f>D102+D105</f>
        <v>-104.1</v>
      </c>
      <c r="E106" s="262">
        <f>E103+E105</f>
        <v>10</v>
      </c>
      <c r="F106" s="262">
        <f>F103+F105</f>
        <v>0.2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68"/>
      <c r="D107" s="140"/>
      <c r="E107" s="291"/>
      <c r="F107" s="258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292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34" t="s">
        <v>43</v>
      </c>
      <c r="B109" s="56" t="s">
        <v>132</v>
      </c>
      <c r="C109" s="27"/>
      <c r="D109" s="40">
        <f>(10^12)*(10^-3)*(D5/15)*10^(D106/10)</f>
        <v>0.31123611599542339</v>
      </c>
      <c r="E109" s="263">
        <f>(10^12)*(10^-3)*(D5/15)*10^((D106+E106)/10)</f>
        <v>3.1123611599542369</v>
      </c>
      <c r="F109" s="263">
        <f>(10^12)*(10^-3)*(D5/15)*10^((D106+F106)/10)</f>
        <v>0.32590422224329013</v>
      </c>
      <c r="G109" s="41"/>
      <c r="H109" s="41"/>
      <c r="I109" s="41"/>
      <c r="J109" s="112"/>
      <c r="K109" s="112"/>
      <c r="L109" s="90"/>
    </row>
    <row r="110" spans="1:12" s="44" customFormat="1" ht="13">
      <c r="A110" s="177" t="s">
        <v>42</v>
      </c>
      <c r="B110" s="56" t="s">
        <v>132</v>
      </c>
      <c r="C110" s="27"/>
      <c r="D110" s="141">
        <f>D33</f>
        <v>6.7807044996243945E-2</v>
      </c>
      <c r="E110" s="232"/>
      <c r="F110" s="232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90</v>
      </c>
      <c r="B111" s="105" t="s">
        <v>2</v>
      </c>
      <c r="C111" s="27"/>
      <c r="D111" s="134"/>
      <c r="E111" s="262">
        <f>10*LOG(E109/(D109+D110))</f>
        <v>9.144013218437447</v>
      </c>
      <c r="F111" s="262">
        <f>10*LOG(F109/(D109+D110))</f>
        <v>-0.65598678156254286</v>
      </c>
      <c r="G111" s="71"/>
      <c r="H111" s="71"/>
      <c r="I111" s="71"/>
      <c r="J111" s="112"/>
      <c r="K111" s="112"/>
      <c r="L111" s="114"/>
    </row>
    <row r="112" spans="1:12" s="44" customFormat="1" ht="13">
      <c r="A112" s="111" t="s">
        <v>92</v>
      </c>
      <c r="B112" s="56" t="s">
        <v>132</v>
      </c>
      <c r="C112" s="27"/>
      <c r="D112" s="134"/>
      <c r="E112" s="262">
        <f>D106+E106+10*LOG(D5/15)</f>
        <v>-85.069100130080557</v>
      </c>
      <c r="F112" s="262">
        <f>D106+F106+10*LOG(D5/15)</f>
        <v>-94.869100130080554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151</v>
      </c>
      <c r="B113" s="105" t="s">
        <v>2</v>
      </c>
      <c r="C113" s="27"/>
      <c r="D113" s="134"/>
      <c r="E113" s="231">
        <f>-E111+F111</f>
        <v>-9.7999999999999901</v>
      </c>
      <c r="F113" s="262"/>
      <c r="G113" s="71"/>
      <c r="H113" s="71"/>
      <c r="I113" s="71"/>
      <c r="J113" s="112"/>
      <c r="K113" s="112"/>
      <c r="L113" s="114"/>
    </row>
    <row r="114" spans="1:12" s="44" customFormat="1" ht="13">
      <c r="A114" s="209" t="s">
        <v>94</v>
      </c>
      <c r="B114" s="20" t="s">
        <v>31</v>
      </c>
      <c r="C114" s="27"/>
      <c r="D114" s="139">
        <f>10*LOG((E109+D109)*10^-9)+10*LOG(MAX(D6,12*D9*D7/D5))</f>
        <v>-55.667921462603388</v>
      </c>
      <c r="E114" s="90"/>
      <c r="F114" s="232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33" t="s">
        <v>95</v>
      </c>
      <c r="B115" s="83" t="s">
        <v>31</v>
      </c>
      <c r="C115" s="76"/>
      <c r="D115" s="234">
        <f>10*LOG((F109+D109)*10^-9)+10*LOG(MAX(D6,12*D9*D7/D5))</f>
        <v>-62.970397166718868</v>
      </c>
      <c r="E115" s="293"/>
      <c r="F115" s="264"/>
      <c r="G115" s="24"/>
      <c r="H115" s="24"/>
      <c r="I115" s="24"/>
      <c r="J115" s="112"/>
      <c r="K115" s="112"/>
      <c r="L115" s="114"/>
    </row>
    <row r="116" spans="1:12" s="62" customFormat="1" ht="13">
      <c r="A116" s="145"/>
      <c r="B116" s="61"/>
      <c r="C116" s="61"/>
      <c r="D116" s="61"/>
      <c r="E116" s="61"/>
      <c r="F116" s="252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53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301" t="s">
        <v>33</v>
      </c>
      <c r="E118" s="306"/>
      <c r="F118" s="306"/>
      <c r="G118" s="254" t="s">
        <v>34</v>
      </c>
      <c r="H118" s="235"/>
      <c r="I118" s="235"/>
      <c r="J118" s="183" t="s">
        <v>16</v>
      </c>
      <c r="K118" s="183" t="s">
        <v>47</v>
      </c>
      <c r="L118" s="13" t="s">
        <v>45</v>
      </c>
    </row>
    <row r="119" spans="1:12" ht="13">
      <c r="A119" s="175"/>
      <c r="B119" s="20"/>
      <c r="C119" s="18"/>
      <c r="D119" s="184" t="s">
        <v>83</v>
      </c>
      <c r="E119" s="184" t="s">
        <v>87</v>
      </c>
      <c r="F119" s="185" t="s">
        <v>88</v>
      </c>
      <c r="G119" s="255" t="s">
        <v>76</v>
      </c>
      <c r="H119" s="236"/>
      <c r="I119" s="236"/>
      <c r="J119" s="16"/>
      <c r="K119" s="16"/>
      <c r="L119" s="99"/>
    </row>
    <row r="120" spans="1:12" ht="13">
      <c r="A120" s="30"/>
      <c r="B120" s="20"/>
      <c r="C120" s="18"/>
      <c r="D120" s="121" t="s">
        <v>76</v>
      </c>
      <c r="E120" s="121" t="s">
        <v>76</v>
      </c>
      <c r="F120" s="121" t="s">
        <v>76</v>
      </c>
      <c r="G120" s="218"/>
      <c r="H120" s="17"/>
      <c r="I120" s="17"/>
      <c r="J120" s="121" t="s">
        <v>76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56"/>
      <c r="H121" s="17"/>
      <c r="I121" s="17"/>
      <c r="J121" s="16"/>
      <c r="K121" s="16"/>
      <c r="L121" s="51"/>
    </row>
    <row r="122" spans="1:12">
      <c r="A122" s="35" t="s">
        <v>111</v>
      </c>
      <c r="B122" s="237" t="s">
        <v>2</v>
      </c>
      <c r="C122" s="36"/>
      <c r="D122" s="48"/>
      <c r="E122" s="84">
        <f>E123-J123</f>
        <v>8.8440132184374463</v>
      </c>
      <c r="F122" s="48"/>
      <c r="G122" s="257"/>
      <c r="H122" s="118"/>
      <c r="I122" s="118"/>
      <c r="J122" s="161"/>
      <c r="K122" s="154">
        <v>-3</v>
      </c>
      <c r="L122" s="100" t="s">
        <v>159</v>
      </c>
    </row>
    <row r="123" spans="1:12" ht="13">
      <c r="A123" s="38" t="s">
        <v>112</v>
      </c>
      <c r="B123" s="237" t="s">
        <v>2</v>
      </c>
      <c r="C123" s="36"/>
      <c r="D123" s="48"/>
      <c r="E123" s="48">
        <f>E111</f>
        <v>9.144013218437447</v>
      </c>
      <c r="F123" s="48"/>
      <c r="G123" s="257"/>
      <c r="H123" s="118"/>
      <c r="I123" s="118"/>
      <c r="J123" s="162">
        <f>J61</f>
        <v>0.3</v>
      </c>
      <c r="K123" s="155"/>
      <c r="L123" s="22"/>
    </row>
    <row r="124" spans="1:12">
      <c r="A124" s="35" t="s">
        <v>113</v>
      </c>
      <c r="B124" s="237" t="s">
        <v>2</v>
      </c>
      <c r="C124" s="36"/>
      <c r="D124" s="48"/>
      <c r="E124" s="48">
        <f>E123+J123</f>
        <v>9.4440132184374477</v>
      </c>
      <c r="F124" s="48"/>
      <c r="G124" s="257"/>
      <c r="H124" s="118"/>
      <c r="I124" s="118"/>
      <c r="J124" s="161"/>
      <c r="K124" s="48"/>
      <c r="L124" s="22"/>
    </row>
    <row r="125" spans="1:12" ht="13">
      <c r="A125" s="43"/>
      <c r="B125" s="105"/>
      <c r="C125" s="26"/>
      <c r="D125" s="46"/>
      <c r="E125" s="46"/>
      <c r="F125" s="46"/>
      <c r="G125" s="258"/>
      <c r="H125" s="24"/>
      <c r="I125" s="24"/>
      <c r="J125" s="163"/>
      <c r="K125" s="137"/>
      <c r="L125" s="22"/>
    </row>
    <row r="126" spans="1:12">
      <c r="A126" s="35" t="s">
        <v>114</v>
      </c>
      <c r="B126" s="238" t="s">
        <v>30</v>
      </c>
      <c r="C126" s="85"/>
      <c r="D126" s="49"/>
      <c r="E126" s="88">
        <f>E127-J127</f>
        <v>-90.727059126043685</v>
      </c>
      <c r="F126" s="48"/>
      <c r="G126" s="257"/>
      <c r="H126" s="118"/>
      <c r="I126" s="118"/>
      <c r="J126" s="164"/>
      <c r="K126" s="154">
        <f>-105.5+H21</f>
        <v>-104.5</v>
      </c>
      <c r="L126" s="100" t="s">
        <v>160</v>
      </c>
    </row>
    <row r="127" spans="1:12" ht="13">
      <c r="A127" s="38" t="s">
        <v>115</v>
      </c>
      <c r="B127" s="238" t="s">
        <v>30</v>
      </c>
      <c r="C127" s="85"/>
      <c r="D127" s="49"/>
      <c r="E127" s="48">
        <f>E112</f>
        <v>-85.069100130080557</v>
      </c>
      <c r="F127" s="48"/>
      <c r="G127" s="257"/>
      <c r="H127" s="118"/>
      <c r="I127" s="118"/>
      <c r="J127" s="162">
        <f>J65</f>
        <v>5.6579589959631207</v>
      </c>
      <c r="K127" s="155"/>
      <c r="L127" s="51"/>
    </row>
    <row r="128" spans="1:12">
      <c r="A128" s="35" t="s">
        <v>116</v>
      </c>
      <c r="B128" s="238" t="s">
        <v>30</v>
      </c>
      <c r="C128" s="85"/>
      <c r="D128" s="49"/>
      <c r="E128" s="48">
        <f>E127+J127</f>
        <v>-79.411141134117429</v>
      </c>
      <c r="F128" s="48"/>
      <c r="G128" s="257"/>
      <c r="H128" s="118"/>
      <c r="I128" s="118"/>
      <c r="J128" s="164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58"/>
      <c r="H129" s="24"/>
      <c r="I129" s="24"/>
      <c r="J129" s="165"/>
      <c r="K129" s="43"/>
      <c r="L129" s="51"/>
    </row>
    <row r="130" spans="1:12" s="47" customFormat="1">
      <c r="A130" s="35" t="s">
        <v>117</v>
      </c>
      <c r="B130" s="238" t="s">
        <v>31</v>
      </c>
      <c r="C130" s="85"/>
      <c r="D130" s="239">
        <f>D131-J131</f>
        <v>-61.318720773581191</v>
      </c>
      <c r="E130" s="48"/>
      <c r="F130" s="48"/>
      <c r="G130" s="257"/>
      <c r="H130" s="118"/>
      <c r="I130" s="118"/>
      <c r="J130" s="164"/>
      <c r="K130" s="240">
        <v>-105.5</v>
      </c>
      <c r="L130" s="242" t="s">
        <v>161</v>
      </c>
    </row>
    <row r="131" spans="1:12" s="47" customFormat="1" ht="13">
      <c r="A131" s="38" t="s">
        <v>118</v>
      </c>
      <c r="B131" s="238" t="s">
        <v>31</v>
      </c>
      <c r="C131" s="85"/>
      <c r="D131" s="48">
        <f>D114</f>
        <v>-55.667921462603388</v>
      </c>
      <c r="E131" s="48"/>
      <c r="F131" s="48"/>
      <c r="G131" s="257"/>
      <c r="H131" s="118"/>
      <c r="I131" s="118"/>
      <c r="J131" s="162">
        <f>J69</f>
        <v>5.6507993109778027</v>
      </c>
      <c r="K131" s="241"/>
      <c r="L131" s="51"/>
    </row>
    <row r="132" spans="1:12" s="47" customFormat="1">
      <c r="A132" s="35" t="s">
        <v>119</v>
      </c>
      <c r="B132" s="238" t="s">
        <v>31</v>
      </c>
      <c r="C132" s="85"/>
      <c r="D132" s="239">
        <f>D131+J131</f>
        <v>-50.017122151625586</v>
      </c>
      <c r="E132" s="48"/>
      <c r="F132" s="48"/>
      <c r="G132" s="257"/>
      <c r="H132" s="118"/>
      <c r="I132" s="118"/>
      <c r="J132" s="164"/>
      <c r="K132" s="240">
        <v>-50</v>
      </c>
      <c r="L132" s="242" t="s">
        <v>161</v>
      </c>
    </row>
    <row r="133" spans="1:12" s="47" customFormat="1">
      <c r="A133" s="68"/>
      <c r="B133" s="105"/>
      <c r="C133" s="26"/>
      <c r="D133" s="46"/>
      <c r="E133" s="46"/>
      <c r="F133" s="46"/>
      <c r="G133" s="258"/>
      <c r="H133" s="24"/>
      <c r="I133" s="24"/>
      <c r="J133" s="165"/>
      <c r="K133" s="43"/>
      <c r="L133" s="55"/>
    </row>
    <row r="134" spans="1:12" s="47" customFormat="1">
      <c r="A134" s="35" t="s">
        <v>120</v>
      </c>
      <c r="B134" s="237" t="s">
        <v>2</v>
      </c>
      <c r="C134" s="36"/>
      <c r="D134" s="48"/>
      <c r="E134" s="48"/>
      <c r="F134" s="84">
        <f>F135-J135</f>
        <v>-0.95598678156254291</v>
      </c>
      <c r="G134" s="257"/>
      <c r="H134" s="118"/>
      <c r="I134" s="118"/>
      <c r="J134" s="161"/>
      <c r="K134" s="154">
        <v>-3</v>
      </c>
      <c r="L134" s="100" t="s">
        <v>162</v>
      </c>
    </row>
    <row r="135" spans="1:12" s="47" customFormat="1" ht="13">
      <c r="A135" s="38" t="s">
        <v>121</v>
      </c>
      <c r="B135" s="237" t="s">
        <v>2</v>
      </c>
      <c r="C135" s="36"/>
      <c r="D135" s="48"/>
      <c r="E135" s="48"/>
      <c r="F135" s="48">
        <f>F111</f>
        <v>-0.65598678156254286</v>
      </c>
      <c r="G135" s="257"/>
      <c r="H135" s="118"/>
      <c r="I135" s="118"/>
      <c r="J135" s="162">
        <f>J73</f>
        <v>0.3</v>
      </c>
      <c r="K135" s="155"/>
      <c r="L135" s="22"/>
    </row>
    <row r="136" spans="1:12" s="47" customFormat="1">
      <c r="A136" s="35" t="s">
        <v>122</v>
      </c>
      <c r="B136" s="237" t="s">
        <v>2</v>
      </c>
      <c r="C136" s="36"/>
      <c r="D136" s="48"/>
      <c r="E136" s="48"/>
      <c r="F136" s="48">
        <f>F135+J135</f>
        <v>-0.35598678156254288</v>
      </c>
      <c r="G136" s="257"/>
      <c r="H136" s="118"/>
      <c r="I136" s="118"/>
      <c r="J136" s="161"/>
      <c r="K136" s="48"/>
      <c r="L136" s="22"/>
    </row>
    <row r="137" spans="1:12" s="47" customFormat="1" ht="13">
      <c r="A137" s="43"/>
      <c r="B137" s="105"/>
      <c r="C137" s="26"/>
      <c r="D137" s="46"/>
      <c r="E137" s="46"/>
      <c r="F137" s="46"/>
      <c r="G137" s="258"/>
      <c r="H137" s="24"/>
      <c r="I137" s="24"/>
      <c r="J137" s="163"/>
      <c r="K137" s="43"/>
      <c r="L137" s="55"/>
    </row>
    <row r="138" spans="1:12" s="47" customFormat="1">
      <c r="A138" s="35" t="s">
        <v>123</v>
      </c>
      <c r="B138" s="238" t="s">
        <v>30</v>
      </c>
      <c r="C138" s="85"/>
      <c r="D138" s="48"/>
      <c r="E138" s="48"/>
      <c r="F138" s="84">
        <f>F139-J139</f>
        <v>-100.52705912604367</v>
      </c>
      <c r="G138" s="257"/>
      <c r="H138" s="118"/>
      <c r="I138" s="118"/>
      <c r="J138" s="164"/>
      <c r="K138" s="154">
        <f>-105.5+G26</f>
        <v>-105.5</v>
      </c>
      <c r="L138" s="100" t="s">
        <v>160</v>
      </c>
    </row>
    <row r="139" spans="1:12" s="47" customFormat="1" ht="13">
      <c r="A139" s="38" t="s">
        <v>124</v>
      </c>
      <c r="B139" s="238" t="s">
        <v>30</v>
      </c>
      <c r="C139" s="85"/>
      <c r="D139" s="48"/>
      <c r="E139" s="48"/>
      <c r="F139" s="89">
        <f>F112</f>
        <v>-94.869100130080554</v>
      </c>
      <c r="G139" s="257"/>
      <c r="H139" s="118"/>
      <c r="I139" s="118"/>
      <c r="J139" s="162">
        <f>J77</f>
        <v>5.6579589959631207</v>
      </c>
      <c r="K139" s="155"/>
      <c r="L139" s="51"/>
    </row>
    <row r="140" spans="1:12" s="47" customFormat="1">
      <c r="A140" s="35" t="s">
        <v>125</v>
      </c>
      <c r="B140" s="238" t="s">
        <v>30</v>
      </c>
      <c r="C140" s="85"/>
      <c r="D140" s="48"/>
      <c r="E140" s="48"/>
      <c r="F140" s="48">
        <f>F139+J139</f>
        <v>-89.21114113411744</v>
      </c>
      <c r="G140" s="257"/>
      <c r="H140" s="118"/>
      <c r="I140" s="118"/>
      <c r="J140" s="164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58"/>
      <c r="H141" s="24"/>
      <c r="I141" s="24"/>
      <c r="J141" s="165"/>
      <c r="K141" s="43"/>
      <c r="L141" s="55"/>
    </row>
    <row r="142" spans="1:12" s="47" customFormat="1">
      <c r="A142" s="35" t="s">
        <v>126</v>
      </c>
      <c r="B142" s="238" t="s">
        <v>31</v>
      </c>
      <c r="C142" s="85"/>
      <c r="D142" s="48"/>
      <c r="E142" s="48"/>
      <c r="F142" s="84">
        <f>F143-J143</f>
        <v>-68.62063897021865</v>
      </c>
      <c r="G142" s="257"/>
      <c r="H142" s="118"/>
      <c r="I142" s="118"/>
      <c r="J142" s="164"/>
      <c r="K142" s="240">
        <v>-105.5</v>
      </c>
      <c r="L142" s="294" t="s">
        <v>163</v>
      </c>
    </row>
    <row r="143" spans="1:12" s="47" customFormat="1" ht="13">
      <c r="A143" s="38" t="s">
        <v>127</v>
      </c>
      <c r="B143" s="238" t="s">
        <v>31</v>
      </c>
      <c r="C143" s="85"/>
      <c r="D143" s="48"/>
      <c r="E143" s="48"/>
      <c r="F143" s="48">
        <f>D115</f>
        <v>-62.970397166718868</v>
      </c>
      <c r="G143" s="257"/>
      <c r="H143" s="118"/>
      <c r="I143" s="118"/>
      <c r="J143" s="162">
        <f>J81</f>
        <v>5.6502418034997879</v>
      </c>
      <c r="K143" s="241"/>
      <c r="L143" s="51"/>
    </row>
    <row r="144" spans="1:12" s="47" customFormat="1">
      <c r="A144" s="35" t="s">
        <v>128</v>
      </c>
      <c r="B144" s="238" t="s">
        <v>31</v>
      </c>
      <c r="C144" s="85"/>
      <c r="D144" s="48"/>
      <c r="E144" s="48"/>
      <c r="F144" s="48">
        <f>F143+J143</f>
        <v>-57.320155363219079</v>
      </c>
      <c r="G144" s="257"/>
      <c r="H144" s="118"/>
      <c r="I144" s="118"/>
      <c r="J144" s="164"/>
      <c r="K144" s="240">
        <v>-50</v>
      </c>
      <c r="L144" s="242" t="s">
        <v>164</v>
      </c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ht="13">
      <c r="A146" s="243" t="s">
        <v>138</v>
      </c>
      <c r="B146" s="244" t="s">
        <v>30</v>
      </c>
      <c r="C146" s="36"/>
      <c r="D146" s="48"/>
      <c r="E146" s="84">
        <f>E147-J147</f>
        <v>4.3440132184374471</v>
      </c>
      <c r="F146" s="89"/>
      <c r="G146" s="295">
        <f>IF(E146&lt;-23,0,IF(E146&lt;40,IF(E146&lt;0,47+CEILING(E146, -0.5)*2, 47+FLOOR(E146, 0.5)*2),127))</f>
        <v>55</v>
      </c>
      <c r="H146" s="118"/>
      <c r="I146" s="118"/>
      <c r="J146" s="164"/>
      <c r="K146" s="155"/>
      <c r="L146" s="245" t="s">
        <v>142</v>
      </c>
    </row>
    <row r="147" spans="1:12" s="47" customFormat="1" ht="13">
      <c r="A147" s="246" t="s">
        <v>140</v>
      </c>
      <c r="B147" s="244" t="s">
        <v>30</v>
      </c>
      <c r="C147" s="36"/>
      <c r="D147" s="48"/>
      <c r="E147" s="48">
        <f>E111</f>
        <v>9.144013218437447</v>
      </c>
      <c r="F147" s="48"/>
      <c r="G147" s="257"/>
      <c r="H147" s="118"/>
      <c r="I147" s="118"/>
      <c r="J147" s="162">
        <f>J85</f>
        <v>4.8</v>
      </c>
      <c r="K147" s="155"/>
      <c r="L147" s="120"/>
    </row>
    <row r="148" spans="1:12" s="47" customFormat="1" ht="13">
      <c r="A148" s="243" t="s">
        <v>139</v>
      </c>
      <c r="B148" s="244" t="s">
        <v>30</v>
      </c>
      <c r="C148" s="36"/>
      <c r="D148" s="48"/>
      <c r="E148" s="84">
        <f>E147+J147</f>
        <v>13.944013218437448</v>
      </c>
      <c r="F148" s="89"/>
      <c r="G148" s="295">
        <f>IF(E148&lt;-23,0,IF(E148&lt;40,IF(E148&lt;0,47+CEILING(E148, -0.5)*2, 47+FLOOR(E148, 0.5)*2),127))</f>
        <v>74</v>
      </c>
      <c r="H148" s="118"/>
      <c r="I148" s="118"/>
      <c r="J148" s="164"/>
      <c r="K148" s="155"/>
      <c r="L148" s="245" t="s">
        <v>142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22"/>
    </row>
    <row r="150" spans="1:12" s="47" customFormat="1" ht="13">
      <c r="A150" s="243" t="s">
        <v>146</v>
      </c>
      <c r="B150" s="244" t="s">
        <v>2</v>
      </c>
      <c r="C150" s="36"/>
      <c r="D150" s="48"/>
      <c r="E150" s="84">
        <f>E151-J151</f>
        <v>-13.724264068711918</v>
      </c>
      <c r="F150" s="48"/>
      <c r="G150" s="295">
        <f>IF(E150&gt;0,0,IF(E150&lt;-15,15,ABS(CEILING(E150,1))))</f>
        <v>13</v>
      </c>
      <c r="H150" s="118"/>
      <c r="I150" s="118"/>
      <c r="J150" s="164"/>
      <c r="K150" s="155"/>
      <c r="L150" s="245" t="s">
        <v>152</v>
      </c>
    </row>
    <row r="151" spans="1:12" s="47" customFormat="1" ht="13">
      <c r="A151" s="246" t="s">
        <v>141</v>
      </c>
      <c r="B151" s="244" t="s">
        <v>2</v>
      </c>
      <c r="C151" s="36"/>
      <c r="D151" s="48"/>
      <c r="E151" s="48">
        <f>E113</f>
        <v>-9.7999999999999901</v>
      </c>
      <c r="F151" s="48"/>
      <c r="G151" s="257"/>
      <c r="H151" s="118"/>
      <c r="I151" s="118"/>
      <c r="J151" s="162">
        <f>J89</f>
        <v>3.9242640687119286</v>
      </c>
      <c r="K151" s="155"/>
      <c r="L151" s="53"/>
    </row>
    <row r="152" spans="1:12" s="47" customFormat="1" ht="13">
      <c r="A152" s="243" t="s">
        <v>145</v>
      </c>
      <c r="B152" s="244" t="s">
        <v>2</v>
      </c>
      <c r="C152" s="36"/>
      <c r="D152" s="48"/>
      <c r="E152" s="84">
        <f>E151+J151</f>
        <v>-5.8757359312880615</v>
      </c>
      <c r="F152" s="48"/>
      <c r="G152" s="295">
        <f>IF(E152&gt;0,0,IF(E152&lt;-15,15,ABS(CEILING(E152,1))))</f>
        <v>5</v>
      </c>
      <c r="H152" s="118"/>
      <c r="I152" s="118"/>
      <c r="J152" s="164"/>
      <c r="K152" s="155"/>
      <c r="L152" s="245" t="s">
        <v>153</v>
      </c>
    </row>
    <row r="153" spans="1:12" s="47" customFormat="1">
      <c r="A153" s="68"/>
      <c r="B153" s="190"/>
      <c r="C153" s="86"/>
      <c r="D153" s="46"/>
      <c r="E153" s="46"/>
      <c r="F153" s="46"/>
      <c r="G153" s="258"/>
      <c r="H153" s="24"/>
      <c r="I153" s="24"/>
      <c r="J153" s="165"/>
      <c r="K153" s="43"/>
      <c r="L153" s="55"/>
    </row>
    <row r="154" spans="1:12" ht="13.5" thickBot="1">
      <c r="A154" s="50" t="s">
        <v>11</v>
      </c>
      <c r="B154" s="247"/>
      <c r="C154" s="169"/>
      <c r="D154" s="102"/>
      <c r="E154" s="102"/>
      <c r="F154" s="59"/>
      <c r="G154" s="259"/>
      <c r="H154" s="78"/>
      <c r="I154" s="78"/>
      <c r="J154" s="143"/>
      <c r="K154" s="143"/>
      <c r="L154" s="60" t="s">
        <v>12</v>
      </c>
    </row>
  </sheetData>
  <mergeCells count="12">
    <mergeCell ref="D99:F99"/>
    <mergeCell ref="D118:F118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phoneticPr fontId="27" type="noConversion"/>
  <conditionalFormatting sqref="L154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2">
    <cfRule type="cellIs" dxfId="19" priority="17" stopIfTrue="1" operator="lessThan">
      <formula>K122</formula>
    </cfRule>
  </conditionalFormatting>
  <conditionalFormatting sqref="E126">
    <cfRule type="cellIs" dxfId="18" priority="16" stopIfTrue="1" operator="lessThan">
      <formula>K126</formula>
    </cfRule>
  </conditionalFormatting>
  <conditionalFormatting sqref="D132">
    <cfRule type="cellIs" dxfId="17" priority="15" stopIfTrue="1" operator="greaterThan">
      <formula>K132</formula>
    </cfRule>
  </conditionalFormatting>
  <conditionalFormatting sqref="D130">
    <cfRule type="cellIs" dxfId="16" priority="10" stopIfTrue="1" operator="lessThan">
      <formula>K130</formula>
    </cfRule>
  </conditionalFormatting>
  <conditionalFormatting sqref="F146">
    <cfRule type="cellIs" dxfId="15" priority="6" stopIfTrue="1" operator="lessThan">
      <formula>K146</formula>
    </cfRule>
  </conditionalFormatting>
  <conditionalFormatting sqref="F148">
    <cfRule type="cellIs" dxfId="14" priority="5" stopIfTrue="1" operator="greaterThan">
      <formula>K148</formula>
    </cfRule>
  </conditionalFormatting>
  <conditionalFormatting sqref="F134">
    <cfRule type="cellIs" dxfId="13" priority="4" stopIfTrue="1" operator="lessThan">
      <formula>K134</formula>
    </cfRule>
  </conditionalFormatting>
  <conditionalFormatting sqref="F138">
    <cfRule type="cellIs" dxfId="12" priority="3" stopIfTrue="1" operator="lessThan">
      <formula>K138</formula>
    </cfRule>
  </conditionalFormatting>
  <conditionalFormatting sqref="F142">
    <cfRule type="cellIs" dxfId="11" priority="2" stopIfTrue="1" operator="lessThan">
      <formula>K142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F8A7-CCF7-4522-8602-D481D68367E4}">
  <dimension ref="A1:O154"/>
  <sheetViews>
    <sheetView tabSelected="1" topLeftCell="A52" workbookViewId="0">
      <selection activeCell="A150" sqref="A150:XFD153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1" t="s">
        <v>33</v>
      </c>
      <c r="E2" s="302"/>
      <c r="F2" s="302"/>
      <c r="G2" s="303" t="s">
        <v>34</v>
      </c>
      <c r="H2" s="302"/>
      <c r="I2" s="304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147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96" t="s">
        <v>168</v>
      </c>
    </row>
    <row r="6" spans="1:12" ht="13">
      <c r="A6" s="297" t="s">
        <v>167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6" t="s">
        <v>169</v>
      </c>
    </row>
    <row r="7" spans="1:12" ht="13">
      <c r="A7" s="297" t="s">
        <v>148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6" t="s">
        <v>169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6" t="s">
        <v>169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6" t="s">
        <v>169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96" t="s">
        <v>170</v>
      </c>
    </row>
    <row r="11" spans="1:12" ht="13.5" thickBot="1">
      <c r="A11" s="297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6" t="s">
        <v>170</v>
      </c>
    </row>
    <row r="12" spans="1:12" s="8" customFormat="1" ht="13" thickBot="1">
      <c r="A12" s="34" t="s">
        <v>64</v>
      </c>
      <c r="B12" s="20"/>
      <c r="C12" s="18"/>
      <c r="D12" s="299">
        <v>0</v>
      </c>
      <c r="E12" s="300"/>
      <c r="F12" s="305"/>
      <c r="G12" s="127"/>
      <c r="H12" s="127"/>
      <c r="I12" s="231"/>
      <c r="J12" s="21"/>
      <c r="K12" s="21"/>
      <c r="L12" s="296" t="s">
        <v>170</v>
      </c>
    </row>
    <row r="13" spans="1:12" s="8" customFormat="1" ht="13" thickBot="1">
      <c r="A13" s="34" t="s">
        <v>65</v>
      </c>
      <c r="B13" s="20"/>
      <c r="C13" s="18"/>
      <c r="D13" s="299">
        <v>1</v>
      </c>
      <c r="E13" s="300"/>
      <c r="F13" s="300"/>
      <c r="G13" s="127"/>
      <c r="H13" s="127"/>
      <c r="I13" s="231"/>
      <c r="J13" s="21"/>
      <c r="K13" s="21"/>
      <c r="L13" s="296" t="s">
        <v>170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1" t="s">
        <v>33</v>
      </c>
      <c r="E28" s="302"/>
      <c r="F28" s="302"/>
      <c r="G28" s="303" t="s">
        <v>34</v>
      </c>
      <c r="H28" s="302"/>
      <c r="I28" s="304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154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155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10" t="s">
        <v>33</v>
      </c>
      <c r="E43" s="309"/>
      <c r="F43" s="309"/>
      <c r="G43" s="308" t="s">
        <v>34</v>
      </c>
      <c r="H43" s="302"/>
      <c r="I43" s="302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150</v>
      </c>
      <c r="B50" s="208" t="s">
        <v>4</v>
      </c>
      <c r="C50" s="207"/>
      <c r="D50" s="72"/>
      <c r="E50" s="72"/>
      <c r="F50" s="72"/>
      <c r="G50" s="277">
        <v>5.5</v>
      </c>
      <c r="H50" s="72"/>
      <c r="I50" s="72"/>
      <c r="J50" s="72"/>
      <c r="K50" s="73"/>
      <c r="L50" s="211" t="s">
        <v>157</v>
      </c>
    </row>
    <row r="51" spans="1:12" s="8" customFormat="1">
      <c r="A51" s="19" t="s">
        <v>149</v>
      </c>
      <c r="B51" s="208" t="s">
        <v>4</v>
      </c>
      <c r="C51" s="207"/>
      <c r="D51" s="72"/>
      <c r="E51" s="72"/>
      <c r="F51" s="72"/>
      <c r="G51" s="277">
        <v>4.5</v>
      </c>
      <c r="H51" s="72"/>
      <c r="I51" s="72"/>
      <c r="J51" s="72"/>
      <c r="K51" s="73"/>
      <c r="L51" s="211" t="s">
        <v>158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1" t="s">
        <v>33</v>
      </c>
      <c r="E56" s="302"/>
      <c r="F56" s="302"/>
      <c r="G56" s="308" t="s">
        <v>34</v>
      </c>
      <c r="H56" s="309"/>
      <c r="I56" s="309"/>
      <c r="J56" s="298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4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5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6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2">
        <v>1</v>
      </c>
      <c r="F60" s="279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2">
        <f>E60*$E49</f>
        <v>0.3</v>
      </c>
      <c r="F61" s="279"/>
      <c r="G61" s="37"/>
      <c r="H61" s="37"/>
      <c r="I61" s="37"/>
      <c r="J61" s="289">
        <f>SQRT(SUMSQ(D61,E61))</f>
        <v>0.3</v>
      </c>
      <c r="K61" s="287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6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6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2">
        <v>1</v>
      </c>
      <c r="F64" s="279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2">
        <f>E64*$E49</f>
        <v>0.3</v>
      </c>
      <c r="F65" s="279"/>
      <c r="G65" s="37"/>
      <c r="H65" s="37"/>
      <c r="I65" s="37"/>
      <c r="J65" s="289">
        <f>SQRT(SUMSQ(D65,E65))</f>
        <v>5.6579589959631207</v>
      </c>
      <c r="K65" s="287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6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6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2">
        <f>E31/(D31+E31)*(D6/(12*D9))</f>
        <v>0.31680440771349866</v>
      </c>
      <c r="F68" s="279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79"/>
      <c r="G69" s="37"/>
      <c r="H69" s="37"/>
      <c r="I69" s="37"/>
      <c r="J69" s="289">
        <f>SQRT(SUMSQ(D69,E69))</f>
        <v>5.6507993109778027</v>
      </c>
      <c r="K69" s="287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6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6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0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0">
        <f>F72*F49</f>
        <v>0.3</v>
      </c>
      <c r="G73" s="37"/>
      <c r="H73" s="37"/>
      <c r="I73" s="37"/>
      <c r="J73" s="289">
        <f>SQRT(SUMSQ(D73,F73))</f>
        <v>0.3</v>
      </c>
      <c r="K73" s="287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6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6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0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0">
        <f>F76*F49</f>
        <v>0.3</v>
      </c>
      <c r="G77" s="37"/>
      <c r="H77" s="37"/>
      <c r="I77" s="37"/>
      <c r="J77" s="289">
        <f>SQRT(SUMSQ(D77,F77))</f>
        <v>5.6579589959631207</v>
      </c>
      <c r="K77" s="287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6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6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0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79">
        <f>F80*F49</f>
        <v>5.2272727272727276E-2</v>
      </c>
      <c r="G81" s="37"/>
      <c r="H81" s="37"/>
      <c r="I81" s="37"/>
      <c r="J81" s="289">
        <f>SQRT(SUMSQ(D81,F81))</f>
        <v>5.6502418034997879</v>
      </c>
      <c r="K81" s="287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6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6"/>
      <c r="L83" s="223"/>
    </row>
    <row r="84" spans="1:12">
      <c r="A84" s="117" t="s">
        <v>134</v>
      </c>
      <c r="B84" s="224" t="s">
        <v>3</v>
      </c>
      <c r="C84" s="225"/>
      <c r="D84" s="122">
        <v>0</v>
      </c>
      <c r="E84" s="282">
        <v>1</v>
      </c>
      <c r="F84" s="280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135</v>
      </c>
      <c r="B85" s="224" t="s">
        <v>2</v>
      </c>
      <c r="C85" s="225"/>
      <c r="D85" s="122">
        <f>E$49*D84</f>
        <v>0</v>
      </c>
      <c r="E85" s="282">
        <f>E84*E49</f>
        <v>0.3</v>
      </c>
      <c r="F85" s="280"/>
      <c r="G85" s="37">
        <f>G84*G50</f>
        <v>5.5</v>
      </c>
      <c r="H85" s="37">
        <f>H84*H52</f>
        <v>0</v>
      </c>
      <c r="I85" s="37">
        <f>I84*I53</f>
        <v>0</v>
      </c>
      <c r="J85" s="289">
        <f>SQRT(SUMSQ(D85,E85))+SUM(G85,H85,I85,L87)</f>
        <v>5.8</v>
      </c>
      <c r="K85" s="287"/>
      <c r="L85" s="290" t="s">
        <v>136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6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6"/>
      <c r="L87" s="223"/>
    </row>
    <row r="88" spans="1:12">
      <c r="A88" s="117" t="s">
        <v>143</v>
      </c>
      <c r="B88" s="224" t="s">
        <v>3</v>
      </c>
      <c r="C88" s="225"/>
      <c r="D88" s="122">
        <v>0</v>
      </c>
      <c r="E88" s="282">
        <f>1</f>
        <v>1</v>
      </c>
      <c r="F88" s="280">
        <v>1</v>
      </c>
      <c r="G88" s="37">
        <v>1</v>
      </c>
      <c r="H88" s="37">
        <v>0</v>
      </c>
      <c r="I88" s="37">
        <v>0</v>
      </c>
      <c r="J88" s="257"/>
      <c r="K88" s="278"/>
      <c r="L88" s="223" t="s">
        <v>24</v>
      </c>
    </row>
    <row r="89" spans="1:12" ht="13">
      <c r="A89" s="150" t="s">
        <v>144</v>
      </c>
      <c r="B89" s="224" t="s">
        <v>2</v>
      </c>
      <c r="C89" s="225"/>
      <c r="D89" s="37">
        <f>D88*D47</f>
        <v>0</v>
      </c>
      <c r="E89" s="282">
        <f>E88*E49</f>
        <v>0.3</v>
      </c>
      <c r="F89" s="279">
        <f>F88*F49</f>
        <v>0.3</v>
      </c>
      <c r="G89" s="37">
        <f>G88*G51</f>
        <v>4.5</v>
      </c>
      <c r="H89" s="37">
        <f>H88*H52</f>
        <v>0</v>
      </c>
      <c r="I89" s="37">
        <f>I88*I53</f>
        <v>0</v>
      </c>
      <c r="J89" s="289">
        <f>SQRT(SUMSQ(D89,E89,F89))+SUM(G89,H89,I89,L92)</f>
        <v>4.9242640687119286</v>
      </c>
      <c r="K89" s="287"/>
      <c r="L89" s="290" t="s">
        <v>137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6"/>
      <c r="L90" s="69"/>
    </row>
    <row r="91" spans="1:12" ht="13.5" thickBot="1">
      <c r="A91" s="82"/>
      <c r="B91" s="91"/>
      <c r="C91" s="227"/>
      <c r="D91" s="228"/>
      <c r="E91" s="283"/>
      <c r="F91" s="281"/>
      <c r="G91" s="228"/>
      <c r="H91" s="228"/>
      <c r="I91" s="228"/>
      <c r="J91" s="229"/>
      <c r="K91" s="288"/>
      <c r="L91" s="70"/>
    </row>
    <row r="92" spans="1:12" ht="13">
      <c r="A92" s="145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1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110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297" t="s">
        <v>86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0"/>
    </row>
    <row r="97" spans="1:12" ht="13">
      <c r="A97" s="9"/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86" t="s">
        <v>75</v>
      </c>
      <c r="D99" s="301" t="s">
        <v>33</v>
      </c>
      <c r="E99" s="306"/>
      <c r="F99" s="307"/>
      <c r="G99" s="80"/>
      <c r="H99" s="80"/>
      <c r="I99" s="80"/>
      <c r="J99" s="12"/>
      <c r="K99" s="12"/>
      <c r="L99" s="13" t="s">
        <v>0</v>
      </c>
    </row>
    <row r="100" spans="1:12" ht="13">
      <c r="A100" s="175"/>
      <c r="B100" s="15"/>
      <c r="C100" s="188"/>
      <c r="D100" s="184" t="s">
        <v>83</v>
      </c>
      <c r="E100" s="274" t="s">
        <v>87</v>
      </c>
      <c r="F100" s="260" t="s">
        <v>88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88"/>
      <c r="D101" s="121" t="s">
        <v>76</v>
      </c>
      <c r="E101" s="218" t="s">
        <v>76</v>
      </c>
      <c r="F101" s="218" t="s">
        <v>76</v>
      </c>
      <c r="G101" s="17"/>
      <c r="H101" s="17"/>
      <c r="I101" s="17"/>
      <c r="J101" s="8"/>
      <c r="K101" s="8"/>
      <c r="L101" s="99"/>
    </row>
    <row r="102" spans="1:12" ht="13">
      <c r="A102" s="14" t="s">
        <v>49</v>
      </c>
      <c r="B102" s="93" t="s">
        <v>50</v>
      </c>
      <c r="C102" s="188"/>
      <c r="D102" s="158">
        <f>D10</f>
        <v>-100</v>
      </c>
      <c r="E102" s="218"/>
      <c r="F102" s="218"/>
      <c r="G102" s="17"/>
      <c r="H102" s="17"/>
      <c r="I102" s="17"/>
      <c r="J102" s="8"/>
      <c r="K102" s="8"/>
      <c r="L102" s="99"/>
    </row>
    <row r="103" spans="1:12" s="44" customFormat="1">
      <c r="A103" s="19" t="s">
        <v>51</v>
      </c>
      <c r="B103" s="93" t="s">
        <v>2</v>
      </c>
      <c r="C103" s="27"/>
      <c r="D103" s="74"/>
      <c r="E103" s="258">
        <f>E11</f>
        <v>10</v>
      </c>
      <c r="F103" s="258">
        <f>F11</f>
        <v>0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258"/>
      <c r="F104" s="258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1"/>
      <c r="D105" s="138">
        <v>-4.0999999999999996</v>
      </c>
      <c r="E105" s="261">
        <v>0</v>
      </c>
      <c r="F105" s="261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297" t="s">
        <v>7</v>
      </c>
      <c r="B106" s="93" t="s">
        <v>2</v>
      </c>
      <c r="C106" s="232"/>
      <c r="D106" s="139">
        <f>D102+D105</f>
        <v>-104.1</v>
      </c>
      <c r="E106" s="262">
        <f>E103+E105</f>
        <v>10</v>
      </c>
      <c r="F106" s="262">
        <f>F103+F105</f>
        <v>0.2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68"/>
      <c r="D107" s="140"/>
      <c r="E107" s="291"/>
      <c r="F107" s="258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292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34" t="s">
        <v>43</v>
      </c>
      <c r="B109" s="56" t="s">
        <v>132</v>
      </c>
      <c r="C109" s="27"/>
      <c r="D109" s="40">
        <f>(10^12)*(10^-3)*(D5/15)*10^(D106/10)</f>
        <v>0.31123611599542339</v>
      </c>
      <c r="E109" s="263">
        <f>(10^12)*(10^-3)*(D5/15)*10^((D106+E106)/10)</f>
        <v>3.1123611599542369</v>
      </c>
      <c r="F109" s="263">
        <f>(10^12)*(10^-3)*(D5/15)*10^((D106+F106)/10)</f>
        <v>0.32590422224329013</v>
      </c>
      <c r="G109" s="41"/>
      <c r="H109" s="41"/>
      <c r="I109" s="41"/>
      <c r="J109" s="112"/>
      <c r="K109" s="112"/>
      <c r="L109" s="90"/>
    </row>
    <row r="110" spans="1:12" s="44" customFormat="1" ht="13">
      <c r="A110" s="177" t="s">
        <v>42</v>
      </c>
      <c r="B110" s="56" t="s">
        <v>132</v>
      </c>
      <c r="C110" s="27"/>
      <c r="D110" s="141">
        <f>D33</f>
        <v>6.7807044996243945E-2</v>
      </c>
      <c r="E110" s="232"/>
      <c r="F110" s="232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90</v>
      </c>
      <c r="B111" s="105" t="s">
        <v>2</v>
      </c>
      <c r="C111" s="27"/>
      <c r="D111" s="134"/>
      <c r="E111" s="262">
        <f>10*LOG(E109/(D109+D110))</f>
        <v>9.144013218437447</v>
      </c>
      <c r="F111" s="262">
        <f>10*LOG(F109/(D109+D110))</f>
        <v>-0.65598678156254286</v>
      </c>
      <c r="G111" s="71"/>
      <c r="H111" s="71"/>
      <c r="I111" s="71"/>
      <c r="J111" s="112"/>
      <c r="K111" s="112"/>
      <c r="L111" s="114"/>
    </row>
    <row r="112" spans="1:12" s="44" customFormat="1" ht="13">
      <c r="A112" s="111" t="s">
        <v>92</v>
      </c>
      <c r="B112" s="56" t="s">
        <v>132</v>
      </c>
      <c r="C112" s="27"/>
      <c r="D112" s="134"/>
      <c r="E112" s="262">
        <f>D106+E106+10*LOG(D5/15)</f>
        <v>-85.069100130080557</v>
      </c>
      <c r="F112" s="262">
        <f>D106+F106+10*LOG(D5/15)</f>
        <v>-94.869100130080554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151</v>
      </c>
      <c r="B113" s="105" t="s">
        <v>2</v>
      </c>
      <c r="C113" s="27"/>
      <c r="D113" s="134"/>
      <c r="E113" s="231">
        <f>-E111+F111</f>
        <v>-9.7999999999999901</v>
      </c>
      <c r="F113" s="262"/>
      <c r="G113" s="71"/>
      <c r="H113" s="71"/>
      <c r="I113" s="71"/>
      <c r="J113" s="112"/>
      <c r="K113" s="112"/>
      <c r="L113" s="114"/>
    </row>
    <row r="114" spans="1:12" s="44" customFormat="1" ht="13">
      <c r="A114" s="209" t="s">
        <v>94</v>
      </c>
      <c r="B114" s="20" t="s">
        <v>31</v>
      </c>
      <c r="C114" s="27"/>
      <c r="D114" s="139">
        <f>10*LOG((E109+D109)*10^-9)+10*LOG(MAX(D6,12*D9*D7/D5))</f>
        <v>-55.667921462603388</v>
      </c>
      <c r="E114" s="90"/>
      <c r="F114" s="232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33" t="s">
        <v>95</v>
      </c>
      <c r="B115" s="83" t="s">
        <v>31</v>
      </c>
      <c r="C115" s="76"/>
      <c r="D115" s="234">
        <f>10*LOG((F109+D109)*10^-9)+10*LOG(MAX(D6,12*D9*D7/D5))</f>
        <v>-62.970397166718868</v>
      </c>
      <c r="E115" s="293"/>
      <c r="F115" s="264"/>
      <c r="G115" s="24"/>
      <c r="H115" s="24"/>
      <c r="I115" s="24"/>
      <c r="J115" s="112"/>
      <c r="K115" s="112"/>
      <c r="L115" s="114"/>
    </row>
    <row r="116" spans="1:12" s="62" customFormat="1" ht="13">
      <c r="A116" s="145"/>
      <c r="B116" s="61"/>
      <c r="C116" s="61"/>
      <c r="D116" s="61"/>
      <c r="E116" s="61"/>
      <c r="F116" s="252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53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301" t="s">
        <v>33</v>
      </c>
      <c r="E118" s="306"/>
      <c r="F118" s="306"/>
      <c r="G118" s="254" t="s">
        <v>34</v>
      </c>
      <c r="H118" s="235"/>
      <c r="I118" s="235"/>
      <c r="J118" s="298" t="s">
        <v>16</v>
      </c>
      <c r="K118" s="298" t="s">
        <v>47</v>
      </c>
      <c r="L118" s="13" t="s">
        <v>45</v>
      </c>
    </row>
    <row r="119" spans="1:12" ht="13">
      <c r="A119" s="175"/>
      <c r="B119" s="20"/>
      <c r="C119" s="18"/>
      <c r="D119" s="184" t="s">
        <v>83</v>
      </c>
      <c r="E119" s="184" t="s">
        <v>87</v>
      </c>
      <c r="F119" s="185" t="s">
        <v>88</v>
      </c>
      <c r="G119" s="255" t="s">
        <v>76</v>
      </c>
      <c r="H119" s="236"/>
      <c r="I119" s="236"/>
      <c r="J119" s="16"/>
      <c r="K119" s="16"/>
      <c r="L119" s="99"/>
    </row>
    <row r="120" spans="1:12" ht="13">
      <c r="A120" s="30"/>
      <c r="B120" s="20"/>
      <c r="C120" s="18"/>
      <c r="D120" s="121" t="s">
        <v>76</v>
      </c>
      <c r="E120" s="121" t="s">
        <v>76</v>
      </c>
      <c r="F120" s="121" t="s">
        <v>76</v>
      </c>
      <c r="G120" s="218"/>
      <c r="H120" s="17"/>
      <c r="I120" s="17"/>
      <c r="J120" s="121" t="s">
        <v>76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56"/>
      <c r="H121" s="17"/>
      <c r="I121" s="17"/>
      <c r="J121" s="16"/>
      <c r="K121" s="16"/>
      <c r="L121" s="51"/>
    </row>
    <row r="122" spans="1:12">
      <c r="A122" s="35" t="s">
        <v>111</v>
      </c>
      <c r="B122" s="237" t="s">
        <v>2</v>
      </c>
      <c r="C122" s="36"/>
      <c r="D122" s="48"/>
      <c r="E122" s="84">
        <f>E123-J123</f>
        <v>8.8440132184374463</v>
      </c>
      <c r="F122" s="48"/>
      <c r="G122" s="257"/>
      <c r="H122" s="118"/>
      <c r="I122" s="118"/>
      <c r="J122" s="161"/>
      <c r="K122" s="154">
        <v>-3</v>
      </c>
      <c r="L122" s="100" t="s">
        <v>159</v>
      </c>
    </row>
    <row r="123" spans="1:12" ht="13">
      <c r="A123" s="38" t="s">
        <v>112</v>
      </c>
      <c r="B123" s="237" t="s">
        <v>2</v>
      </c>
      <c r="C123" s="36"/>
      <c r="D123" s="48"/>
      <c r="E123" s="48">
        <f>E111</f>
        <v>9.144013218437447</v>
      </c>
      <c r="F123" s="48"/>
      <c r="G123" s="257"/>
      <c r="H123" s="118"/>
      <c r="I123" s="118"/>
      <c r="J123" s="162">
        <f>J61</f>
        <v>0.3</v>
      </c>
      <c r="K123" s="155"/>
      <c r="L123" s="296"/>
    </row>
    <row r="124" spans="1:12">
      <c r="A124" s="35" t="s">
        <v>113</v>
      </c>
      <c r="B124" s="237" t="s">
        <v>2</v>
      </c>
      <c r="C124" s="36"/>
      <c r="D124" s="48"/>
      <c r="E124" s="48">
        <f>E123+J123</f>
        <v>9.4440132184374477</v>
      </c>
      <c r="F124" s="48"/>
      <c r="G124" s="257"/>
      <c r="H124" s="118"/>
      <c r="I124" s="118"/>
      <c r="J124" s="161"/>
      <c r="K124" s="48"/>
      <c r="L124" s="296"/>
    </row>
    <row r="125" spans="1:12" ht="13">
      <c r="A125" s="43"/>
      <c r="B125" s="105"/>
      <c r="C125" s="26"/>
      <c r="D125" s="46"/>
      <c r="E125" s="46"/>
      <c r="F125" s="46"/>
      <c r="G125" s="258"/>
      <c r="H125" s="24"/>
      <c r="I125" s="24"/>
      <c r="J125" s="163"/>
      <c r="K125" s="137"/>
      <c r="L125" s="296"/>
    </row>
    <row r="126" spans="1:12">
      <c r="A126" s="35" t="s">
        <v>114</v>
      </c>
      <c r="B126" s="238" t="s">
        <v>30</v>
      </c>
      <c r="C126" s="85"/>
      <c r="D126" s="49"/>
      <c r="E126" s="88">
        <f>E127-J127</f>
        <v>-90.727059126043685</v>
      </c>
      <c r="F126" s="48"/>
      <c r="G126" s="257"/>
      <c r="H126" s="118"/>
      <c r="I126" s="118"/>
      <c r="J126" s="164"/>
      <c r="K126" s="154">
        <f>-105.5+H21</f>
        <v>-104.5</v>
      </c>
      <c r="L126" s="100" t="s">
        <v>160</v>
      </c>
    </row>
    <row r="127" spans="1:12" ht="13">
      <c r="A127" s="38" t="s">
        <v>115</v>
      </c>
      <c r="B127" s="238" t="s">
        <v>30</v>
      </c>
      <c r="C127" s="85"/>
      <c r="D127" s="49"/>
      <c r="E127" s="48">
        <f>E112</f>
        <v>-85.069100130080557</v>
      </c>
      <c r="F127" s="48"/>
      <c r="G127" s="257"/>
      <c r="H127" s="118"/>
      <c r="I127" s="118"/>
      <c r="J127" s="162">
        <f>J65</f>
        <v>5.6579589959631207</v>
      </c>
      <c r="K127" s="155"/>
      <c r="L127" s="51"/>
    </row>
    <row r="128" spans="1:12">
      <c r="A128" s="35" t="s">
        <v>116</v>
      </c>
      <c r="B128" s="238" t="s">
        <v>30</v>
      </c>
      <c r="C128" s="85"/>
      <c r="D128" s="49"/>
      <c r="E128" s="48">
        <f>E127+J127</f>
        <v>-79.411141134117429</v>
      </c>
      <c r="F128" s="48"/>
      <c r="G128" s="257"/>
      <c r="H128" s="118"/>
      <c r="I128" s="118"/>
      <c r="J128" s="164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58"/>
      <c r="H129" s="24"/>
      <c r="I129" s="24"/>
      <c r="J129" s="165"/>
      <c r="K129" s="43"/>
      <c r="L129" s="51"/>
    </row>
    <row r="130" spans="1:12" s="47" customFormat="1">
      <c r="A130" s="35" t="s">
        <v>117</v>
      </c>
      <c r="B130" s="238" t="s">
        <v>31</v>
      </c>
      <c r="C130" s="85"/>
      <c r="D130" s="239">
        <f>D131-J131</f>
        <v>-61.318720773581191</v>
      </c>
      <c r="E130" s="48"/>
      <c r="F130" s="48"/>
      <c r="G130" s="257"/>
      <c r="H130" s="118"/>
      <c r="I130" s="118"/>
      <c r="J130" s="164"/>
      <c r="K130" s="240">
        <v>-105.5</v>
      </c>
      <c r="L130" s="242" t="s">
        <v>161</v>
      </c>
    </row>
    <row r="131" spans="1:12" s="47" customFormat="1" ht="13">
      <c r="A131" s="38" t="s">
        <v>118</v>
      </c>
      <c r="B131" s="238" t="s">
        <v>31</v>
      </c>
      <c r="C131" s="85"/>
      <c r="D131" s="48">
        <f>D114</f>
        <v>-55.667921462603388</v>
      </c>
      <c r="E131" s="48"/>
      <c r="F131" s="48"/>
      <c r="G131" s="257"/>
      <c r="H131" s="118"/>
      <c r="I131" s="118"/>
      <c r="J131" s="162">
        <f>J69</f>
        <v>5.6507993109778027</v>
      </c>
      <c r="K131" s="241"/>
      <c r="L131" s="51"/>
    </row>
    <row r="132" spans="1:12" s="47" customFormat="1">
      <c r="A132" s="35" t="s">
        <v>119</v>
      </c>
      <c r="B132" s="238" t="s">
        <v>31</v>
      </c>
      <c r="C132" s="85"/>
      <c r="D132" s="239">
        <f>D131+J131</f>
        <v>-50.017122151625586</v>
      </c>
      <c r="E132" s="48"/>
      <c r="F132" s="48"/>
      <c r="G132" s="257"/>
      <c r="H132" s="118"/>
      <c r="I132" s="118"/>
      <c r="J132" s="164"/>
      <c r="K132" s="240">
        <v>-50</v>
      </c>
      <c r="L132" s="242" t="s">
        <v>161</v>
      </c>
    </row>
    <row r="133" spans="1:12" s="47" customFormat="1">
      <c r="A133" s="68"/>
      <c r="B133" s="105"/>
      <c r="C133" s="26"/>
      <c r="D133" s="46"/>
      <c r="E133" s="46"/>
      <c r="F133" s="46"/>
      <c r="G133" s="258"/>
      <c r="H133" s="24"/>
      <c r="I133" s="24"/>
      <c r="J133" s="165"/>
      <c r="K133" s="43"/>
      <c r="L133" s="55"/>
    </row>
    <row r="134" spans="1:12" s="47" customFormat="1">
      <c r="A134" s="35" t="s">
        <v>120</v>
      </c>
      <c r="B134" s="237" t="s">
        <v>2</v>
      </c>
      <c r="C134" s="36"/>
      <c r="D134" s="48"/>
      <c r="E134" s="48"/>
      <c r="F134" s="84">
        <f>F135-J135</f>
        <v>-0.95598678156254291</v>
      </c>
      <c r="G134" s="257"/>
      <c r="H134" s="118"/>
      <c r="I134" s="118"/>
      <c r="J134" s="161"/>
      <c r="K134" s="154">
        <v>-3</v>
      </c>
      <c r="L134" s="100" t="s">
        <v>159</v>
      </c>
    </row>
    <row r="135" spans="1:12" s="47" customFormat="1" ht="13">
      <c r="A135" s="38" t="s">
        <v>121</v>
      </c>
      <c r="B135" s="237" t="s">
        <v>2</v>
      </c>
      <c r="C135" s="36"/>
      <c r="D135" s="48"/>
      <c r="E135" s="48"/>
      <c r="F135" s="48">
        <f>F111</f>
        <v>-0.65598678156254286</v>
      </c>
      <c r="G135" s="257"/>
      <c r="H135" s="118"/>
      <c r="I135" s="118"/>
      <c r="J135" s="162">
        <f>J73</f>
        <v>0.3</v>
      </c>
      <c r="K135" s="155"/>
      <c r="L135" s="296"/>
    </row>
    <row r="136" spans="1:12" s="47" customFormat="1">
      <c r="A136" s="35" t="s">
        <v>122</v>
      </c>
      <c r="B136" s="237" t="s">
        <v>2</v>
      </c>
      <c r="C136" s="36"/>
      <c r="D136" s="48"/>
      <c r="E136" s="48"/>
      <c r="F136" s="48">
        <f>F135+J135</f>
        <v>-0.35598678156254288</v>
      </c>
      <c r="G136" s="257"/>
      <c r="H136" s="118"/>
      <c r="I136" s="118"/>
      <c r="J136" s="161"/>
      <c r="K136" s="48"/>
      <c r="L136" s="296"/>
    </row>
    <row r="137" spans="1:12" s="47" customFormat="1" ht="13">
      <c r="A137" s="43"/>
      <c r="B137" s="105"/>
      <c r="C137" s="26"/>
      <c r="D137" s="46"/>
      <c r="E137" s="46"/>
      <c r="F137" s="46"/>
      <c r="G137" s="258"/>
      <c r="H137" s="24"/>
      <c r="I137" s="24"/>
      <c r="J137" s="163"/>
      <c r="K137" s="43"/>
      <c r="L137" s="55"/>
    </row>
    <row r="138" spans="1:12" s="47" customFormat="1">
      <c r="A138" s="35" t="s">
        <v>123</v>
      </c>
      <c r="B138" s="238" t="s">
        <v>30</v>
      </c>
      <c r="C138" s="85"/>
      <c r="D138" s="48"/>
      <c r="E138" s="48"/>
      <c r="F138" s="84">
        <f>F139-J139</f>
        <v>-100.52705912604367</v>
      </c>
      <c r="G138" s="257"/>
      <c r="H138" s="118"/>
      <c r="I138" s="118"/>
      <c r="J138" s="164"/>
      <c r="K138" s="154">
        <f>-105.5+G26</f>
        <v>-105.5</v>
      </c>
      <c r="L138" s="100" t="s">
        <v>160</v>
      </c>
    </row>
    <row r="139" spans="1:12" s="47" customFormat="1" ht="13">
      <c r="A139" s="38" t="s">
        <v>124</v>
      </c>
      <c r="B139" s="238" t="s">
        <v>30</v>
      </c>
      <c r="C139" s="85"/>
      <c r="D139" s="48"/>
      <c r="E139" s="48"/>
      <c r="F139" s="89">
        <f>F112</f>
        <v>-94.869100130080554</v>
      </c>
      <c r="G139" s="257"/>
      <c r="H139" s="118"/>
      <c r="I139" s="118"/>
      <c r="J139" s="162">
        <f>J77</f>
        <v>5.6579589959631207</v>
      </c>
      <c r="K139" s="155"/>
      <c r="L139" s="51"/>
    </row>
    <row r="140" spans="1:12" s="47" customFormat="1">
      <c r="A140" s="35" t="s">
        <v>125</v>
      </c>
      <c r="B140" s="238" t="s">
        <v>30</v>
      </c>
      <c r="C140" s="85"/>
      <c r="D140" s="48"/>
      <c r="E140" s="48"/>
      <c r="F140" s="48">
        <f>F139+J139</f>
        <v>-89.21114113411744</v>
      </c>
      <c r="G140" s="257"/>
      <c r="H140" s="118"/>
      <c r="I140" s="118"/>
      <c r="J140" s="164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58"/>
      <c r="H141" s="24"/>
      <c r="I141" s="24"/>
      <c r="J141" s="165"/>
      <c r="K141" s="43"/>
      <c r="L141" s="55"/>
    </row>
    <row r="142" spans="1:12" s="47" customFormat="1">
      <c r="A142" s="35" t="s">
        <v>126</v>
      </c>
      <c r="B142" s="238" t="s">
        <v>31</v>
      </c>
      <c r="C142" s="85"/>
      <c r="D142" s="48"/>
      <c r="E142" s="48"/>
      <c r="F142" s="84">
        <f>F143-J143</f>
        <v>-68.62063897021865</v>
      </c>
      <c r="G142" s="257"/>
      <c r="H142" s="118"/>
      <c r="I142" s="118"/>
      <c r="J142" s="164"/>
      <c r="K142" s="240">
        <v>-105.5</v>
      </c>
      <c r="L142" s="294" t="s">
        <v>163</v>
      </c>
    </row>
    <row r="143" spans="1:12" s="47" customFormat="1" ht="13">
      <c r="A143" s="38" t="s">
        <v>127</v>
      </c>
      <c r="B143" s="238" t="s">
        <v>31</v>
      </c>
      <c r="C143" s="85"/>
      <c r="D143" s="48"/>
      <c r="E143" s="48"/>
      <c r="F143" s="48">
        <f>D115</f>
        <v>-62.970397166718868</v>
      </c>
      <c r="G143" s="257"/>
      <c r="H143" s="118"/>
      <c r="I143" s="118"/>
      <c r="J143" s="162">
        <f>J81</f>
        <v>5.6502418034997879</v>
      </c>
      <c r="K143" s="241"/>
      <c r="L143" s="51"/>
    </row>
    <row r="144" spans="1:12" s="47" customFormat="1">
      <c r="A144" s="35" t="s">
        <v>128</v>
      </c>
      <c r="B144" s="238" t="s">
        <v>31</v>
      </c>
      <c r="C144" s="85"/>
      <c r="D144" s="48"/>
      <c r="E144" s="48"/>
      <c r="F144" s="48">
        <f>F143+J143</f>
        <v>-57.320155363219079</v>
      </c>
      <c r="G144" s="257"/>
      <c r="H144" s="118"/>
      <c r="I144" s="118"/>
      <c r="J144" s="164"/>
      <c r="K144" s="240">
        <v>-50</v>
      </c>
      <c r="L144" s="242" t="s">
        <v>163</v>
      </c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 ht="13">
      <c r="A146" s="243" t="s">
        <v>138</v>
      </c>
      <c r="B146" s="244" t="s">
        <v>30</v>
      </c>
      <c r="C146" s="36"/>
      <c r="D146" s="48"/>
      <c r="E146" s="84">
        <f>E147-J147</f>
        <v>3.3440132184374471</v>
      </c>
      <c r="F146" s="89"/>
      <c r="G146" s="295">
        <f>IF(E146&lt;-23,0,IF(E146&lt;40,IF(E146&lt;0,47+CEILING(E146, -0.5)*2, 47+FLOOR(E146, 0.5)*2),127))</f>
        <v>53</v>
      </c>
      <c r="H146" s="118"/>
      <c r="I146" s="118"/>
      <c r="J146" s="164"/>
      <c r="K146" s="155"/>
      <c r="L146" s="245" t="s">
        <v>142</v>
      </c>
    </row>
    <row r="147" spans="1:12" s="47" customFormat="1" ht="13">
      <c r="A147" s="246" t="s">
        <v>140</v>
      </c>
      <c r="B147" s="244" t="s">
        <v>30</v>
      </c>
      <c r="C147" s="36"/>
      <c r="D147" s="48"/>
      <c r="E147" s="48">
        <f>E111</f>
        <v>9.144013218437447</v>
      </c>
      <c r="F147" s="48"/>
      <c r="G147" s="257"/>
      <c r="H147" s="118"/>
      <c r="I147" s="118"/>
      <c r="J147" s="162">
        <f>J85</f>
        <v>5.8</v>
      </c>
      <c r="K147" s="155"/>
      <c r="L147" s="120"/>
    </row>
    <row r="148" spans="1:12" s="47" customFormat="1" ht="13">
      <c r="A148" s="243" t="s">
        <v>139</v>
      </c>
      <c r="B148" s="244" t="s">
        <v>30</v>
      </c>
      <c r="C148" s="36"/>
      <c r="D148" s="48"/>
      <c r="E148" s="84">
        <f>E147+J147</f>
        <v>14.944013218437448</v>
      </c>
      <c r="F148" s="89"/>
      <c r="G148" s="295">
        <f>IF(E148&lt;-23,0,IF(E148&lt;40,IF(E148&lt;0,47+CEILING(E148, -0.5)*2, 47+FLOOR(E148, 0.5)*2),127))</f>
        <v>76</v>
      </c>
      <c r="H148" s="118"/>
      <c r="I148" s="118"/>
      <c r="J148" s="164"/>
      <c r="K148" s="155"/>
      <c r="L148" s="245" t="s">
        <v>142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296"/>
    </row>
    <row r="150" spans="1:12" s="47" customFormat="1" ht="13">
      <c r="A150" s="243" t="s">
        <v>146</v>
      </c>
      <c r="B150" s="244" t="s">
        <v>2</v>
      </c>
      <c r="C150" s="36"/>
      <c r="D150" s="48"/>
      <c r="E150" s="84">
        <f>E151-J151</f>
        <v>-14.724264068711918</v>
      </c>
      <c r="F150" s="48"/>
      <c r="G150" s="295">
        <f>IF(E150&gt;0,0,IF(E150&lt;-15,15,ABS(CEILING(E150,1))))</f>
        <v>14</v>
      </c>
      <c r="H150" s="118"/>
      <c r="I150" s="118"/>
      <c r="J150" s="164"/>
      <c r="K150" s="155"/>
      <c r="L150" s="245" t="s">
        <v>152</v>
      </c>
    </row>
    <row r="151" spans="1:12" s="47" customFormat="1" ht="13">
      <c r="A151" s="246" t="s">
        <v>141</v>
      </c>
      <c r="B151" s="244" t="s">
        <v>2</v>
      </c>
      <c r="C151" s="36"/>
      <c r="D151" s="48"/>
      <c r="E151" s="48">
        <f>E113</f>
        <v>-9.7999999999999901</v>
      </c>
      <c r="F151" s="48"/>
      <c r="G151" s="257"/>
      <c r="H151" s="118"/>
      <c r="I151" s="118"/>
      <c r="J151" s="162">
        <f>J89</f>
        <v>4.9242640687119286</v>
      </c>
      <c r="K151" s="155"/>
      <c r="L151" s="53"/>
    </row>
    <row r="152" spans="1:12" s="47" customFormat="1" ht="13">
      <c r="A152" s="243" t="s">
        <v>145</v>
      </c>
      <c r="B152" s="244" t="s">
        <v>2</v>
      </c>
      <c r="C152" s="36"/>
      <c r="D152" s="48"/>
      <c r="E152" s="84">
        <f>E151+J151</f>
        <v>-4.8757359312880615</v>
      </c>
      <c r="F152" s="48"/>
      <c r="G152" s="295">
        <f>IF(E152&gt;0,0,IF(E152&lt;-15,15,ABS(CEILING(E152,1))))</f>
        <v>4</v>
      </c>
      <c r="H152" s="118"/>
      <c r="I152" s="118"/>
      <c r="J152" s="164"/>
      <c r="K152" s="155"/>
      <c r="L152" s="245" t="s">
        <v>152</v>
      </c>
    </row>
    <row r="153" spans="1:12" s="47" customFormat="1">
      <c r="A153" s="68"/>
      <c r="B153" s="190"/>
      <c r="C153" s="86"/>
      <c r="D153" s="46"/>
      <c r="E153" s="46"/>
      <c r="F153" s="46"/>
      <c r="G153" s="258"/>
      <c r="H153" s="24"/>
      <c r="I153" s="24"/>
      <c r="J153" s="165"/>
      <c r="K153" s="43"/>
      <c r="L153" s="55"/>
    </row>
    <row r="154" spans="1:12" ht="13.5" thickBot="1">
      <c r="A154" s="50" t="s">
        <v>11</v>
      </c>
      <c r="B154" s="247"/>
      <c r="C154" s="169"/>
      <c r="D154" s="102"/>
      <c r="E154" s="102"/>
      <c r="F154" s="59"/>
      <c r="G154" s="259"/>
      <c r="H154" s="78"/>
      <c r="I154" s="78"/>
      <c r="J154" s="143"/>
      <c r="K154" s="143"/>
      <c r="L154" s="60" t="s">
        <v>12</v>
      </c>
    </row>
  </sheetData>
  <mergeCells count="12">
    <mergeCell ref="D118:F118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99:F99"/>
  </mergeCells>
  <phoneticPr fontId="28" type="noConversion"/>
  <conditionalFormatting sqref="L154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2">
    <cfRule type="cellIs" dxfId="8" priority="9" stopIfTrue="1" operator="lessThan">
      <formula>K122</formula>
    </cfRule>
  </conditionalFormatting>
  <conditionalFormatting sqref="E126">
    <cfRule type="cellIs" dxfId="7" priority="8" stopIfTrue="1" operator="lessThan">
      <formula>K126</formula>
    </cfRule>
  </conditionalFormatting>
  <conditionalFormatting sqref="D132">
    <cfRule type="cellIs" dxfId="6" priority="7" stopIfTrue="1" operator="greaterThan">
      <formula>K132</formula>
    </cfRule>
  </conditionalFormatting>
  <conditionalFormatting sqref="D130">
    <cfRule type="cellIs" dxfId="5" priority="6" stopIfTrue="1" operator="lessThan">
      <formula>K130</formula>
    </cfRule>
  </conditionalFormatting>
  <conditionalFormatting sqref="F146">
    <cfRule type="cellIs" dxfId="4" priority="5" stopIfTrue="1" operator="lessThan">
      <formula>K146</formula>
    </cfRule>
  </conditionalFormatting>
  <conditionalFormatting sqref="F148">
    <cfRule type="cellIs" dxfId="3" priority="4" stopIfTrue="1" operator="greaterThan">
      <formula>K148</formula>
    </cfRule>
  </conditionalFormatting>
  <conditionalFormatting sqref="F134">
    <cfRule type="cellIs" dxfId="2" priority="3" stopIfTrue="1" operator="lessThan">
      <formula>K134</formula>
    </cfRule>
  </conditionalFormatting>
  <conditionalFormatting sqref="F138">
    <cfRule type="cellIs" dxfId="1" priority="2" stopIfTrue="1" operator="lessThan">
      <formula>K138</formula>
    </cfRule>
  </conditionalFormatting>
  <conditionalFormatting sqref="F142">
    <cfRule type="cellIs" dxfId="0" priority="1" stopIfTrue="1" operator="lessThan">
      <formula>K142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7.7.6.3-1 Test 1 PC3</vt:lpstr>
      <vt:lpstr>7.7.6.3-1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2022-08-24T10:22:22Z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(2)x4w8pHAK/QNAcweIjq9cOtAfogb6O92OgXUAfa3zJoHhv7Ppm80ilwWCy1JfUzsPR5dePTXt
M+7rQA9PeZgEH/TAKdKfTZRigkwB1aJlhJYamIsEMoQw483zyTirog0d5RRzVqWSXnL2mpMy
P2BH8jjkjzQJ5u6d4smjXRSvbEMOMCUQktHa/NMomYD3IR5vnjOXw1Ki/yOi7heMhHji7pLP
nk6kOyNo0ltgdX0tgs</vt:lpwstr>
  </property>
  <property fmtid="{D5CDD505-2E9C-101B-9397-08002B2CF9AE}" pid="9" name="_2015_ms_pID_7253431">
    <vt:lpwstr>RfVy7tUPC7wb00wyWNGPSZQp+PRv4Oh5uXCUhBQj0SDyv5gRyZtWbS
iou3erMJdgHhNnML/JX2Vn7q0MGcaA6D5mo3Q7PJ5X6GnWzovnNwZFK/YRjy33Yojz7s5CTJ
tCQOD6xG+WFXDm4kFWpSAMK8AylkrvJGHIXKP31WA2i9shVxK4dSHV9s0m46+ao+Jyo3QIOM
grpJrfZ1e6l8VU9t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1657164171</vt:lpwstr>
  </property>
</Properties>
</file>